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-2730" yWindow="30" windowWidth="20370" windowHeight="11340"/>
  </bookViews>
  <sheets>
    <sheet name="показат.1" sheetId="3" r:id="rId1"/>
    <sheet name="показат.2" sheetId="4" r:id="rId2"/>
    <sheet name="прилож к показат 2.1., 2.2." sheetId="9" r:id="rId3"/>
    <sheet name="Итоговые показатели" sheetId="1" r:id="rId4"/>
    <sheet name="свод_рейтинг" sheetId="2" r:id="rId5"/>
  </sheets>
  <definedNames>
    <definedName name="Z_48AF9B37_4660_4207_8A62_67CEDDC2FDA8_.wvu.PrintArea" localSheetId="3" hidden="1">'Итоговые показатели'!$A:$H</definedName>
    <definedName name="Z_48AF9B37_4660_4207_8A62_67CEDDC2FDA8_.wvu.PrintArea" localSheetId="0" hidden="1">показат.1!$A:$F</definedName>
    <definedName name="Z_48AF9B37_4660_4207_8A62_67CEDDC2FDA8_.wvu.PrintArea" localSheetId="1" hidden="1">показат.2!$A:$D</definedName>
    <definedName name="Z_48AF9B37_4660_4207_8A62_67CEDDC2FDA8_.wvu.PrintArea" localSheetId="4" hidden="1">свод_рейтинг!$A$1:$D$10</definedName>
    <definedName name="Z_48AF9B37_4660_4207_8A62_67CEDDC2FDA8_.wvu.PrintTitles" localSheetId="3" hidden="1">'Итоговые показатели'!$A:$B,'Итоговые показатели'!$3:$6</definedName>
    <definedName name="Z_48AF9B37_4660_4207_8A62_67CEDDC2FDA8_.wvu.PrintTitles" localSheetId="0" hidden="1">показат.1!$A:$B,показат.1!$3:$5</definedName>
    <definedName name="Z_48AF9B37_4660_4207_8A62_67CEDDC2FDA8_.wvu.PrintTitles" localSheetId="1" hidden="1">показат.2!$A:$B,показат.2!$3:$5</definedName>
    <definedName name="Z_48AF9B37_4660_4207_8A62_67CEDDC2FDA8_.wvu.PrintTitles" localSheetId="4" hidden="1">свод_рейтинг!$A:$B,свод_рейтинг!$4:$4</definedName>
    <definedName name="_xlnm.Print_Titles" localSheetId="3">'Итоговые показатели'!$A:$B,'Итоговые показатели'!$3:$6</definedName>
    <definedName name="_xlnm.Print_Titles" localSheetId="0">показат.1!$A:$B,показат.1!$3:$5</definedName>
    <definedName name="_xlnm.Print_Titles" localSheetId="1">показат.2!$A:$B,показат.2!$3:$5</definedName>
    <definedName name="_xlnm.Print_Titles" localSheetId="4">свод_рейтинг!$A:$B,свод_рейтинг!$4:$4</definedName>
    <definedName name="_xlnm.Print_Area" localSheetId="3">'Итоговые показатели'!$A$2:$M$15</definedName>
    <definedName name="_xlnm.Print_Area" localSheetId="0">показат.1!$A:$F</definedName>
    <definedName name="_xlnm.Print_Area" localSheetId="1">показат.2!$A:$D</definedName>
    <definedName name="_xlnm.Print_Area" localSheetId="4">свод_рейтинг!$A$1:$D$10</definedName>
  </definedNames>
  <calcPr calcId="145621"/>
  <customWorkbookViews>
    <customWorkbookView name="Горшенко Алена Олеговна - Личное представление" guid="{48AF9B37-4660-4207-8A62-67CEDDC2FDA8}" mergeInterval="0" personalView="1" maximized="1" windowWidth="1676" windowHeight="71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0" i="1" l="1"/>
  <c r="M9" i="1"/>
  <c r="M10" i="1"/>
  <c r="L9" i="1"/>
  <c r="L10" i="1"/>
  <c r="K9" i="1"/>
  <c r="J9" i="1"/>
  <c r="E9" i="1"/>
  <c r="E10" i="1"/>
  <c r="E11" i="1"/>
  <c r="F9" i="1"/>
  <c r="G9" i="1"/>
  <c r="G10" i="1"/>
  <c r="G11" i="1"/>
  <c r="M11" i="1" l="1"/>
  <c r="L11" i="1"/>
  <c r="K11" i="1"/>
  <c r="M14" i="1" l="1"/>
  <c r="L14" i="1"/>
  <c r="K14" i="1"/>
  <c r="M8" i="1"/>
  <c r="L8" i="1"/>
  <c r="K8" i="1"/>
  <c r="G14" i="1"/>
  <c r="G8" i="1"/>
  <c r="E14" i="1"/>
  <c r="E8" i="1"/>
  <c r="M12" i="1" l="1"/>
  <c r="L12" i="1"/>
  <c r="K12" i="1"/>
  <c r="J12" i="1"/>
  <c r="G12" i="1"/>
  <c r="E12" i="1"/>
  <c r="I8" i="1" l="1"/>
  <c r="I9" i="1"/>
  <c r="I10" i="1"/>
  <c r="I12" i="1"/>
  <c r="I13" i="1"/>
  <c r="I14" i="1"/>
  <c r="I11" i="1"/>
  <c r="D13" i="1"/>
  <c r="C13" i="1" l="1"/>
  <c r="N13" i="1"/>
  <c r="F27" i="9"/>
  <c r="K27" i="9" l="1"/>
  <c r="C12" i="4" s="1"/>
  <c r="J14" i="1" s="1"/>
  <c r="L27" i="9"/>
  <c r="M27" i="9"/>
  <c r="C8" i="4" s="1"/>
  <c r="J10" i="1" s="1"/>
  <c r="N27" i="9"/>
  <c r="C9" i="4" s="1"/>
  <c r="J11" i="1" s="1"/>
  <c r="O27" i="9"/>
  <c r="E27" i="9"/>
  <c r="F12" i="3"/>
  <c r="H14" i="1" s="1"/>
  <c r="F11" i="3"/>
  <c r="F10" i="3"/>
  <c r="H12" i="1" s="1"/>
  <c r="F9" i="3"/>
  <c r="H11" i="1" s="1"/>
  <c r="F8" i="3"/>
  <c r="H10" i="1" s="1"/>
  <c r="F7" i="3"/>
  <c r="H9" i="1" s="1"/>
  <c r="F6" i="3"/>
  <c r="H8" i="1" s="1"/>
  <c r="D12" i="3"/>
  <c r="F14" i="1" s="1"/>
  <c r="D11" i="3"/>
  <c r="D10" i="3"/>
  <c r="F12" i="1" s="1"/>
  <c r="N12" i="1" s="1"/>
  <c r="D9" i="3"/>
  <c r="F11" i="1" s="1"/>
  <c r="D8" i="3"/>
  <c r="F10" i="1" s="1"/>
  <c r="D6" i="3"/>
  <c r="F8" i="1" s="1"/>
  <c r="D9" i="1" l="1"/>
  <c r="C9" i="1" s="1"/>
  <c r="N9" i="1"/>
  <c r="N10" i="1"/>
  <c r="D10" i="1"/>
  <c r="C10" i="1" s="1"/>
  <c r="N11" i="1"/>
  <c r="D11" i="1"/>
  <c r="C11" i="1" s="1"/>
  <c r="D8" i="1"/>
  <c r="C8" i="1" s="1"/>
  <c r="N8" i="1"/>
  <c r="D12" i="1"/>
  <c r="C12" i="1" s="1"/>
  <c r="D14" i="1"/>
  <c r="C14" i="1" s="1"/>
  <c r="N14" i="1"/>
  <c r="J5" i="9"/>
  <c r="C6" i="4"/>
  <c r="J8" i="1" s="1"/>
  <c r="G5" i="9"/>
  <c r="G11" i="2"/>
  <c r="B10" i="2" l="1"/>
  <c r="I11" i="2" l="1"/>
  <c r="I9" i="2"/>
  <c r="F9" i="2"/>
  <c r="B9" i="2"/>
  <c r="B8" i="2"/>
  <c r="B7" i="2"/>
  <c r="B6" i="2"/>
  <c r="F10" i="2"/>
  <c r="F8" i="2"/>
  <c r="F7" i="2"/>
  <c r="G9" i="2"/>
  <c r="G7" i="2"/>
  <c r="G6" i="2"/>
  <c r="H7" i="2"/>
  <c r="H5" i="2"/>
  <c r="J10" i="2"/>
  <c r="J7" i="2"/>
  <c r="J6" i="2"/>
  <c r="I10" i="2"/>
  <c r="I8" i="2"/>
  <c r="I7" i="2"/>
  <c r="I6" i="2"/>
  <c r="I5" i="2"/>
  <c r="H6" i="2"/>
  <c r="E9" i="2" l="1"/>
  <c r="F5" i="2"/>
  <c r="F6" i="2" l="1"/>
  <c r="J9" i="2"/>
  <c r="J8" i="2"/>
  <c r="H8" i="2" l="1"/>
  <c r="J5" i="2"/>
  <c r="H10" i="2"/>
  <c r="H9" i="2" l="1"/>
  <c r="C9" i="2"/>
  <c r="E7" i="2" l="1"/>
  <c r="J11" i="2" l="1"/>
  <c r="C7" i="2"/>
  <c r="E10" i="2" l="1"/>
  <c r="C8" i="2"/>
  <c r="E5" i="2" l="1"/>
  <c r="E8" i="2"/>
  <c r="H11" i="2" l="1"/>
  <c r="G8" i="2" l="1"/>
  <c r="G5" i="2"/>
  <c r="C5" i="2"/>
  <c r="G10" i="2"/>
  <c r="C10" i="2" l="1"/>
  <c r="F11" i="2" l="1"/>
  <c r="E6" i="2" l="1"/>
  <c r="C6" i="2" l="1"/>
  <c r="E11" i="2"/>
  <c r="C11" i="2" l="1"/>
</calcChain>
</file>

<file path=xl/sharedStrings.xml><?xml version="1.0" encoding="utf-8"?>
<sst xmlns="http://schemas.openxmlformats.org/spreadsheetml/2006/main" count="191" uniqueCount="122">
  <si>
    <t xml:space="preserve">№ п/п
</t>
  </si>
  <si>
    <t>Оценка</t>
  </si>
  <si>
    <t>Значение показателя</t>
  </si>
  <si>
    <t xml:space="preserve">Значение показателя </t>
  </si>
  <si>
    <t>1. Качество управления расходами бюджета</t>
  </si>
  <si>
    <t>2. Качество управления доходами и источниками финансирования дефицита бюджета</t>
  </si>
  <si>
    <t>3. Качество ведения учета и составления бюджетной отчетности</t>
  </si>
  <si>
    <t>4. Качество организации и осуществления внутреннего финансового контроля и аудита</t>
  </si>
  <si>
    <t>5. Качество управления активами</t>
  </si>
  <si>
    <t>6. Качество исполнения бюджетных процедур во взаимосвязи с выявленными бюджетными нарушениями</t>
  </si>
  <si>
    <t>Управление образования и молодежной политики администрации района</t>
  </si>
  <si>
    <t>Департамент финансов администрации района</t>
  </si>
  <si>
    <t>Наименование участника мониторинга качества финансового менеджмента  ГРБС</t>
  </si>
  <si>
    <t>Администрация района</t>
  </si>
  <si>
    <t>2.1.</t>
  </si>
  <si>
    <t>2.2.</t>
  </si>
  <si>
    <t>2.3.</t>
  </si>
  <si>
    <t>2.4.</t>
  </si>
  <si>
    <t>2.5.</t>
  </si>
  <si>
    <t>Итоговая оценка</t>
  </si>
  <si>
    <t>Итоговая оценка по показателю</t>
  </si>
  <si>
    <t>Наименование  ГРБС</t>
  </si>
  <si>
    <t>Итоговая оценка (баллы) по ГРБС</t>
  </si>
  <si>
    <t>Рейтинговая оценка по ГРБС</t>
  </si>
  <si>
    <t>таблица 1</t>
  </si>
  <si>
    <t>Приложение 4 к Порядку об организации проведения мониторинга качества финансового менеджмента в Нижневартовском районе</t>
  </si>
  <si>
    <t>Управление градостроительства, развития жилищно-коммунального комплекса и энергетики</t>
  </si>
  <si>
    <t>Управление культуры и спорта администрации района</t>
  </si>
  <si>
    <t xml:space="preserve">Управление учёта и отчётности администрации района </t>
  </si>
  <si>
    <t>Оценка E(P)</t>
  </si>
  <si>
    <t>1. Реестр расходных обязательств</t>
  </si>
  <si>
    <r>
      <t xml:space="preserve">1.1. Своевременность представления реестра расходных обязательств главного распорядителя средств бюджета района в департамент финансов                                                                                                                         </t>
    </r>
    <r>
      <rPr>
        <b/>
        <u/>
        <sz val="11"/>
        <color theme="1"/>
        <rFont val="Times New Roman"/>
        <family val="1"/>
        <charset val="204"/>
      </rPr>
      <t>(расчёт только за ГОД, за полугодие переносятся данные года)</t>
    </r>
  </si>
  <si>
    <t>2. Обоснования бюджетных ассигнований</t>
  </si>
  <si>
    <t>Приложение 3а к Порядку об организации проведения мониторинга качества финансового менеджмента в Нижневартовском районе</t>
  </si>
  <si>
    <t xml:space="preserve">Р-количество дней отклонения представления реестра расходных обязательств  главного распорядителя в департамент финансов от даты представления, установленной постановлением администрацией района. (за полугодие до 1 апреля_предварительный; за год _ в течение 2х недель после принятия решения о бюджете на очередной год и плановый период) </t>
  </si>
  <si>
    <r>
      <t xml:space="preserve">2.1. Предоставление ГРБС документов в департамент финансов в соответствии с графиком подготовки и рассмотрения документов и материалов, разрабатываемых при составлении проекта бюджета района на очередной финансовый год и плановый период, по формам, установленным порядком планирования бюджетных ассигнований на очередной финансовый год и плановый период    </t>
    </r>
    <r>
      <rPr>
        <b/>
        <u/>
        <sz val="11"/>
        <rFont val="Times New Roman"/>
        <family val="1"/>
        <charset val="204"/>
      </rPr>
      <t xml:space="preserve"> (расчёт только за ГОД, за полугодие переносятся данные года)</t>
    </r>
  </si>
  <si>
    <t>№</t>
  </si>
  <si>
    <t>п/п</t>
  </si>
  <si>
    <t>Наименование</t>
  </si>
  <si>
    <t>Ответственный исполнитель</t>
  </si>
  <si>
    <t xml:space="preserve">Срок </t>
  </si>
  <si>
    <t>представления</t>
  </si>
  <si>
    <t>1.</t>
  </si>
  <si>
    <t>Предварительный реестр расходных обязательств главного распорядителя средств бюджета района на очередной финансовый год и плановый период</t>
  </si>
  <si>
    <t>главные распорядители средств бюджета района</t>
  </si>
  <si>
    <t>до 1 апреля</t>
  </si>
  <si>
    <t>9.</t>
  </si>
  <si>
    <t>Предложения по изменению объемов (структуры) бюджетных ассигнований бюджета района на реализацию муниципальных программ района (изменение действующих и исполнение принимаемых расходных обязательств) в очередном финансовом году и плановом периоде с обоснованиями и расчетами к ним.</t>
  </si>
  <si>
    <t>Предложения от ответственных исполнителей муниципальных программ по перераспределению бюджетных ассигнований между соисполнителями муниципальной программы</t>
  </si>
  <si>
    <t xml:space="preserve">ответственные исполнители муниципальных программ района  </t>
  </si>
  <si>
    <t>до 15 июня</t>
  </si>
  <si>
    <t>10.</t>
  </si>
  <si>
    <t>Расчеты и обоснования по изменению объемов (структуры) бюджетных ассигнований бюджета района на очередной финансовый год и плановый период в части публичных нормативных обязательств района (всего, в том числе по видам)</t>
  </si>
  <si>
    <t>управление общественных связей и информационной политики администрации района;</t>
  </si>
  <si>
    <t>управление учета и отчетности администрации района</t>
  </si>
  <si>
    <t>11.</t>
  </si>
  <si>
    <t>Перечень Указов Президента Российской Федерации, решений (поручений) Президента Российской Федерации, Правительства Российской Федерации, реализация которых учтена в муниципальных программах района на очередной финансовый год и плановый период с указанием объема ассигнований, предусмотренных на их реализацию за счет всех источников.</t>
  </si>
  <si>
    <t>Расчеты и обоснования по отдельным направлениям федеральных решений, связанных в том числе с реализацией региональных проектов, направленных на достижение целей, показателей федеральных (национальных) проектов, повышением оплаты труда отдельных категорий работников бюджетной сферы</t>
  </si>
  <si>
    <t xml:space="preserve">ответственные исполнители муниципальных программ района </t>
  </si>
  <si>
    <t>12.</t>
  </si>
  <si>
    <t>Перечень мер, направленных на повышение эффективности реализуемых муниципальных программ района.</t>
  </si>
  <si>
    <r>
      <t>Оценка планируемого бюджетного эффекта от проведения мероприятий по повышению эффективности бюджетных расходов в очередном финансовом году и плановом периоде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(-).</t>
    </r>
  </si>
  <si>
    <t>Предложения по перераспределению на иные первоочередные и приоритетные направления в рамках муниципальной программы (+)</t>
  </si>
  <si>
    <t>19.</t>
  </si>
  <si>
    <t>Предложения по бюджетным ассигнованиям бюджета района на реализацию мероприятий в отдельной сфере (направлению деятельности), предлагаемых к включению в перечень объектов обзоров расходов бюджета района, составу рабочих групп</t>
  </si>
  <si>
    <t>главные распорядители средств бюджета района совместно с ответственными исполнителями муниципальных программ</t>
  </si>
  <si>
    <t>до 20 июля</t>
  </si>
  <si>
    <t>35.</t>
  </si>
  <si>
    <t>Согласование проекта перечня налоговых расходов района</t>
  </si>
  <si>
    <t>ответственные исполнители муниципальных программ</t>
  </si>
  <si>
    <t>до 20 августа</t>
  </si>
  <si>
    <t>36.</t>
  </si>
  <si>
    <r>
      <t>Распределение предельных объемов бюджетных ассигнований бюджета района в разрезе кодов бюджетной и дополнительной</t>
    </r>
    <r>
      <rPr>
        <b/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классификации Российской Федерации, а также обоснования бюджетных ассигнований на очередной финансовый год и плановый период </t>
    </r>
  </si>
  <si>
    <t>до 10 сентября</t>
  </si>
  <si>
    <t>37.</t>
  </si>
  <si>
    <t>Нормативные затраты на оказание муниципальных услуг (выполнение работ), оказываемых и выполняемых муниципальными учреждениями района, по соответствующему отраслевому направлению)</t>
  </si>
  <si>
    <t>структурные подразделения администрации района, осуществляющие функции и полномочия учредителя муниципальных учреждений совместно с главными распорядителями средств бюджета района</t>
  </si>
  <si>
    <t>38.</t>
  </si>
  <si>
    <t>Сводные показатели планов финансово-хозяйственной деятельности бюджетных и автономных учреждений района на очередной финансовый год и плановый период</t>
  </si>
  <si>
    <t>39.</t>
  </si>
  <si>
    <t>Перечень Указов Президента Российской Федерации, решений (поручений) Президента Российской Федерации, Правительства Российской Федерации, учтенных при распределении доведенных предельных объемов бюджетных ассигнований бюджета района на очередной финансовый год и плановый период, с указанием объемов бюджетных ассигнований на их реализацию</t>
  </si>
  <si>
    <t>ответственные исполнители муниципальных программ района;</t>
  </si>
  <si>
    <t>40.</t>
  </si>
  <si>
    <t>Пояснительная записка к проекту решения о бюджете района на очередной финансовый год и плановый период в части вопросов, отнесенных к ведению ответственных исполнителей муниципальных программ района, а также иная информация и материалы по вопросам соответствующей сферы деятельности, необходимые для составления проекта решения о бюджете района на очередной финансовый год и плановый период</t>
  </si>
  <si>
    <t>ответственные исполнители муниципальных программ района</t>
  </si>
  <si>
    <t>41.</t>
  </si>
  <si>
    <r>
      <t xml:space="preserve">Перечень направлений и расчет объемов бюджетных ассигнований бюджета района, предоставляемых в очередном финансовом году и плановом периоде в виде субсидий (грантов в форме субсидий), в соответствии с </t>
    </r>
    <r>
      <rPr>
        <sz val="12"/>
        <rFont val="Times New Roman"/>
        <family val="1"/>
        <charset val="204"/>
      </rPr>
      <t>пунктами 2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rFont val="Times New Roman"/>
        <family val="1"/>
        <charset val="204"/>
      </rPr>
      <t>7 статьи 78</t>
    </r>
    <r>
      <rPr>
        <sz val="12"/>
        <color theme="1"/>
        <rFont val="Times New Roman"/>
        <family val="1"/>
        <charset val="204"/>
      </rPr>
      <t xml:space="preserve"> и </t>
    </r>
    <r>
      <rPr>
        <sz val="12"/>
        <rFont val="Times New Roman"/>
        <family val="1"/>
        <charset val="204"/>
      </rPr>
      <t>абзацем 2 пункта 1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rFont val="Times New Roman"/>
        <family val="1"/>
        <charset val="204"/>
      </rPr>
      <t>пунктами 2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rFont val="Times New Roman"/>
        <family val="1"/>
        <charset val="204"/>
      </rPr>
      <t>4 статьи 78.1</t>
    </r>
    <r>
      <rPr>
        <sz val="12"/>
        <color theme="1"/>
        <rFont val="Times New Roman"/>
        <family val="1"/>
        <charset val="204"/>
      </rPr>
      <t xml:space="preserve"> Бюджетного кодекса Российской Федерации.</t>
    </r>
  </si>
  <si>
    <t>Проекты внесения изменений в утвержденные порядки (проекты новых порядков) предоставления указанных в настоящем пункте субсидий (грантов в форме субсидий), соответствующих общим требованиям, установленным Правительством Российской Федерации</t>
  </si>
  <si>
    <t>42.</t>
  </si>
  <si>
    <t>Предложения для формирования основных направлений бюджетной политики в отрасли на очередной финансовый год и плановый период (с описанием изменений, нововведений), основанные на целях, задачах и показателях в подведомственной сфере, с увязкой с целями и задачами социально-экономического развития района, с Указами Президента Российской Федерации, с положениями  послания Президента Российской Федерации Федеральному Собранию</t>
  </si>
  <si>
    <t>63.</t>
  </si>
  <si>
    <t>Плановый реестр расходных обязательств главного распорядителя средств бюджета района</t>
  </si>
  <si>
    <t>в течение двух недель после принятия решения о бюджете района на очередной финансовый год и плановый период</t>
  </si>
  <si>
    <t>65.</t>
  </si>
  <si>
    <t>Показатели планов финансово-хозяйственной деятельности муниципальных бюджетных и автономных учреждений района, показатели муниципальных заданий на оказание муниципальных услуг (выполнение работ) муниципальными бюджетными и автономными учреждениями района, бюджетные сметы муниципальных казенных учреждений на очередной финансовый год и плановый период</t>
  </si>
  <si>
    <t>структурные подразделения администрации района, осуществляющие функции и полномочия учредителя муниципальных учреждений;</t>
  </si>
  <si>
    <t>до 31 декабря текущего года</t>
  </si>
  <si>
    <t>Итого документов</t>
  </si>
  <si>
    <r>
      <t xml:space="preserve">2.2. Своевременность предоставления ГРБС документов в департамент финансов, указанных в показателе 2.1. данной группы показателей   </t>
    </r>
    <r>
      <rPr>
        <b/>
        <u/>
        <sz val="11"/>
        <rFont val="Times New Roman"/>
        <family val="1"/>
        <charset val="204"/>
      </rPr>
      <t xml:space="preserve"> (расчёт только за ГОД, за полугодие переносятся данные года)</t>
    </r>
  </si>
  <si>
    <t>31.03.2021</t>
  </si>
  <si>
    <t>дата представления документа</t>
  </si>
  <si>
    <t>количество дней отклонения</t>
  </si>
  <si>
    <t>Расчёт для пункта 2.2.для примера</t>
  </si>
  <si>
    <t>Расчёт показателей 2.1., 2.2.</t>
  </si>
  <si>
    <t>22.07.2021</t>
  </si>
  <si>
    <t>16.09.2021</t>
  </si>
  <si>
    <r>
      <t>Расчёт</t>
    </r>
    <r>
      <rPr>
        <i/>
        <u/>
        <sz val="11"/>
        <color theme="1"/>
        <rFont val="Calibri"/>
        <family val="2"/>
        <charset val="204"/>
        <scheme val="minor"/>
      </rPr>
      <t xml:space="preserve"> (по формуле из приложения)</t>
    </r>
  </si>
  <si>
    <t>количество документов представленных в департамент финансов согласно графику (рассчитывается по приложению к показателям 2.1., 2.2.)</t>
  </si>
  <si>
    <t>количество дней отклонения представленных документов от сроков указанных в постановлении,           (рассчитывается по приложению к показателям 2.1., 2.2.)</t>
  </si>
  <si>
    <t>Расчёт для пункта 2.1.для примера</t>
  </si>
  <si>
    <t>количество представленных документов</t>
  </si>
  <si>
    <t>Расчёт показателя 1.1. к приложению 2а по ГРБС</t>
  </si>
  <si>
    <r>
      <t xml:space="preserve">2.1. Предоставление ГРБС документов в департамент финансов в соответствии с графиком подготовки и рассмотрения документов и материалов, разрабатываемых при составлении проекта бюджета района на очередной финансовый год и плановый период                                                                                                      </t>
    </r>
    <r>
      <rPr>
        <b/>
        <u/>
        <sz val="11"/>
        <color theme="1"/>
        <rFont val="Times New Roman"/>
        <family val="1"/>
        <charset val="204"/>
      </rPr>
      <t xml:space="preserve"> (расчёт только за ГОД, за полугодие переносятся данные года)</t>
    </r>
  </si>
  <si>
    <r>
      <t xml:space="preserve">2.2. Своевременность предоставления ГРБС документов в департамент финансов в соответствии с графиком подготовки и рассмотрения документов и материалов, разрабатываемых при составлении проекта бюджета района на очередной финансовый год и плановый период, по формам, установленным порядком планирования бюджетных ассигнований на очередной финансовый год и плановый период                                                                                                            </t>
    </r>
    <r>
      <rPr>
        <b/>
        <u/>
        <sz val="11"/>
        <color theme="1"/>
        <rFont val="Times New Roman"/>
        <family val="1"/>
        <charset val="204"/>
      </rPr>
      <t xml:space="preserve"> (расчёт только за ГОД, за полугодие переносятся данные года)</t>
    </r>
  </si>
  <si>
    <r>
      <t>Наличие своевременно представленных формы и приложений 1 и 2 к форме реестра расходных обязательств ГРБС.</t>
    </r>
    <r>
      <rPr>
        <b/>
        <u/>
        <sz val="12"/>
        <rFont val="Times New Roman"/>
        <family val="1"/>
        <charset val="204"/>
      </rPr>
      <t xml:space="preserve"> Если форма не представлена или  представлена несвоевременно Е(Р)=0;</t>
    </r>
    <r>
      <rPr>
        <sz val="12"/>
        <rFont val="Times New Roman"/>
        <family val="1"/>
        <charset val="204"/>
      </rPr>
      <t xml:space="preserve"> При наличии формы рассчитываются значения количества приложений: 2 приложения Е(Р)=1; 1 приложение Е(Р)=0,5;  0 приложений Е(Р)=0; </t>
    </r>
  </si>
  <si>
    <r>
      <t xml:space="preserve">1.2. Наличие формы и приложений 1 и 2 к форме реестра расходных обязательств ГРБС                                                                                                                           </t>
    </r>
    <r>
      <rPr>
        <b/>
        <u/>
        <sz val="11"/>
        <color theme="1"/>
        <rFont val="Times New Roman"/>
        <family val="1"/>
        <charset val="204"/>
      </rPr>
      <t xml:space="preserve"> (расчёт только за ГОД,за полугодие переносятся данные года)</t>
    </r>
  </si>
  <si>
    <r>
      <t xml:space="preserve">1.1. Своевременность представления реестра расходных обязательств главного распорядителя средств бюджета района в департамент финансов                                                                                                                         </t>
    </r>
    <r>
      <rPr>
        <b/>
        <u/>
        <sz val="14"/>
        <rFont val="Times New Roman"/>
        <family val="1"/>
        <charset val="204"/>
      </rPr>
      <t>(расчёт за полугодие и год)</t>
    </r>
  </si>
  <si>
    <r>
      <t xml:space="preserve">1.2. Наличие формы и приложений 1 и 2 к форме реестра расходных обязательств ГРБС                                                                                                               </t>
    </r>
    <r>
      <rPr>
        <b/>
        <u/>
        <sz val="14"/>
        <rFont val="Times New Roman"/>
        <family val="1"/>
        <charset val="204"/>
      </rPr>
      <t xml:space="preserve">       (расчёт за полугодие и год)</t>
    </r>
  </si>
  <si>
    <t>Контрольно-счётная палата</t>
  </si>
  <si>
    <t>Мониторинг качества финансового менеджмента за 2023 год, в части мониторинга главных распорядителей средств бюджета района</t>
  </si>
  <si>
    <r>
      <t xml:space="preserve">Мониторинг качества финансового менеджмента за 2023 год, </t>
    </r>
    <r>
      <rPr>
        <sz val="14"/>
        <color theme="1"/>
        <rFont val="Times New Roman"/>
        <family val="1"/>
        <charset val="204"/>
      </rPr>
      <t>в части мониторинга главных распорядителей средств бюджета района</t>
    </r>
  </si>
  <si>
    <t>Сводный рейтинг по качеству финансового менеджмента  главных распорядителей средств бюджета района за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</si>
</sst>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i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u/>
      <sz val="14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2"/>
      <color rgb="FFC00000"/>
      <name val="Calibri"/>
      <family val="2"/>
      <charset val="204"/>
      <scheme val="minor"/>
    </font>
    <font>
      <b/>
      <sz val="16"/>
      <color rgb="FFC00000"/>
      <name val="Times New Roman"/>
      <family val="1"/>
      <charset val="204"/>
    </font>
    <font>
      <b/>
      <sz val="16"/>
      <color rgb="FFC00000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6"/>
      <color rgb="FFFF0000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2" fillId="0" borderId="0" xfId="0" applyFont="1"/>
    <xf numFmtId="0" fontId="0" fillId="0" borderId="0" xfId="0" applyBorder="1"/>
    <xf numFmtId="0" fontId="0" fillId="0" borderId="0" xfId="0" applyAlignment="1">
      <alignment horizontal="left"/>
    </xf>
    <xf numFmtId="0" fontId="10" fillId="0" borderId="0" xfId="0" applyFont="1"/>
    <xf numFmtId="0" fontId="6" fillId="0" borderId="0" xfId="0" applyFont="1" applyBorder="1" applyAlignment="1">
      <alignment vertical="center" wrapText="1"/>
    </xf>
    <xf numFmtId="0" fontId="2" fillId="0" borderId="0" xfId="0" applyFont="1" applyBorder="1"/>
    <xf numFmtId="0" fontId="11" fillId="0" borderId="0" xfId="0" applyFont="1"/>
    <xf numFmtId="0" fontId="11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0" fillId="0" borderId="0" xfId="0" applyFill="1" applyBorder="1" applyAlignment="1"/>
    <xf numFmtId="0" fontId="0" fillId="0" borderId="0" xfId="0" applyFill="1"/>
    <xf numFmtId="0" fontId="10" fillId="0" borderId="0" xfId="0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1" fontId="30" fillId="0" borderId="1" xfId="0" applyNumberFormat="1" applyFont="1" applyBorder="1" applyAlignment="1">
      <alignment horizontal="center" vertical="center"/>
    </xf>
    <xf numFmtId="1" fontId="31" fillId="4" borderId="1" xfId="0" applyNumberFormat="1" applyFont="1" applyFill="1" applyBorder="1" applyAlignment="1">
      <alignment horizontal="center" vertical="center"/>
    </xf>
    <xf numFmtId="1" fontId="30" fillId="0" borderId="3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justify" vertical="center" wrapText="1"/>
    </xf>
    <xf numFmtId="1" fontId="30" fillId="5" borderId="1" xfId="0" applyNumberFormat="1" applyFont="1" applyFill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3" fontId="30" fillId="0" borderId="1" xfId="0" applyNumberFormat="1" applyFont="1" applyBorder="1" applyAlignment="1">
      <alignment horizontal="center" vertical="center"/>
    </xf>
    <xf numFmtId="3" fontId="30" fillId="0" borderId="3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18" fillId="2" borderId="1" xfId="0" applyFont="1" applyFill="1" applyBorder="1"/>
    <xf numFmtId="0" fontId="18" fillId="0" borderId="1" xfId="0" applyFont="1" applyFill="1" applyBorder="1"/>
    <xf numFmtId="0" fontId="14" fillId="9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4" fontId="25" fillId="9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vertical="center" wrapText="1"/>
    </xf>
    <xf numFmtId="0" fontId="11" fillId="0" borderId="0" xfId="0" applyFont="1" applyBorder="1" applyAlignment="1"/>
    <xf numFmtId="0" fontId="11" fillId="0" borderId="0" xfId="0" applyFont="1" applyBorder="1"/>
    <xf numFmtId="0" fontId="24" fillId="0" borderId="0" xfId="0" applyFont="1" applyBorder="1" applyAlignment="1">
      <alignment vertical="center" wrapText="1"/>
    </xf>
    <xf numFmtId="0" fontId="35" fillId="0" borderId="0" xfId="0" applyFont="1" applyBorder="1"/>
    <xf numFmtId="0" fontId="24" fillId="0" borderId="5" xfId="0" applyFont="1" applyBorder="1" applyAlignment="1">
      <alignment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38" fillId="0" borderId="0" xfId="0" applyFont="1"/>
    <xf numFmtId="0" fontId="40" fillId="2" borderId="3" xfId="0" applyFont="1" applyFill="1" applyBorder="1" applyAlignment="1">
      <alignment horizontal="center" vertical="center"/>
    </xf>
    <xf numFmtId="0" fontId="42" fillId="0" borderId="0" xfId="0" applyFont="1"/>
    <xf numFmtId="0" fontId="41" fillId="0" borderId="1" xfId="0" applyFont="1" applyBorder="1" applyAlignment="1">
      <alignment horizontal="center" vertical="center"/>
    </xf>
    <xf numFmtId="0" fontId="43" fillId="0" borderId="0" xfId="0" applyFont="1"/>
    <xf numFmtId="0" fontId="44" fillId="2" borderId="1" xfId="0" applyFont="1" applyFill="1" applyBorder="1"/>
    <xf numFmtId="4" fontId="44" fillId="2" borderId="1" xfId="0" applyNumberFormat="1" applyFont="1" applyFill="1" applyBorder="1" applyAlignment="1">
      <alignment horizontal="center" vertical="center"/>
    </xf>
    <xf numFmtId="0" fontId="43" fillId="0" borderId="0" xfId="0" applyFont="1" applyAlignment="1">
      <alignment horizontal="left"/>
    </xf>
    <xf numFmtId="0" fontId="44" fillId="2" borderId="1" xfId="0" applyFont="1" applyFill="1" applyBorder="1" applyAlignment="1">
      <alignment horizontal="left"/>
    </xf>
    <xf numFmtId="4" fontId="44" fillId="0" borderId="1" xfId="0" applyNumberFormat="1" applyFont="1" applyFill="1" applyBorder="1" applyAlignment="1">
      <alignment horizontal="center" vertical="center"/>
    </xf>
    <xf numFmtId="0" fontId="43" fillId="0" borderId="0" xfId="0" applyFont="1" applyFill="1"/>
    <xf numFmtId="4" fontId="45" fillId="2" borderId="1" xfId="0" applyNumberFormat="1" applyFont="1" applyFill="1" applyBorder="1" applyAlignment="1">
      <alignment horizontal="center" vertical="center"/>
    </xf>
    <xf numFmtId="164" fontId="46" fillId="10" borderId="1" xfId="0" applyNumberFormat="1" applyFont="1" applyFill="1" applyBorder="1" applyAlignment="1">
      <alignment horizontal="center" vertical="center"/>
    </xf>
    <xf numFmtId="164" fontId="44" fillId="2" borderId="1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4" fontId="12" fillId="6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4" fontId="13" fillId="6" borderId="1" xfId="0" applyNumberFormat="1" applyFont="1" applyFill="1" applyBorder="1" applyAlignment="1">
      <alignment horizontal="center" vertical="center"/>
    </xf>
    <xf numFmtId="4" fontId="16" fillId="10" borderId="1" xfId="0" applyNumberFormat="1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47" fillId="0" borderId="0" xfId="0" applyFont="1"/>
    <xf numFmtId="4" fontId="13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/>
    <xf numFmtId="1" fontId="48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49" fillId="0" borderId="1" xfId="0" applyNumberFormat="1" applyFont="1" applyBorder="1" applyAlignment="1">
      <alignment horizontal="center" vertical="center"/>
    </xf>
    <xf numFmtId="1" fontId="50" fillId="4" borderId="1" xfId="0" applyNumberFormat="1" applyFont="1" applyFill="1" applyBorder="1" applyAlignment="1">
      <alignment horizontal="center" vertical="center"/>
    </xf>
    <xf numFmtId="1" fontId="51" fillId="0" borderId="1" xfId="0" applyNumberFormat="1" applyFont="1" applyBorder="1" applyAlignment="1">
      <alignment horizontal="center" vertical="center"/>
    </xf>
    <xf numFmtId="1" fontId="51" fillId="0" borderId="3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justify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justify" vertical="center" wrapText="1"/>
    </xf>
    <xf numFmtId="1" fontId="30" fillId="0" borderId="3" xfId="0" applyNumberFormat="1" applyFont="1" applyBorder="1" applyAlignment="1">
      <alignment horizontal="center" vertical="center"/>
    </xf>
    <xf numFmtId="1" fontId="30" fillId="0" borderId="2" xfId="0" applyNumberFormat="1" applyFont="1" applyBorder="1" applyAlignment="1">
      <alignment horizontal="center" vertical="center"/>
    </xf>
    <xf numFmtId="1" fontId="48" fillId="0" borderId="3" xfId="0" applyNumberFormat="1" applyFont="1" applyBorder="1" applyAlignment="1">
      <alignment horizontal="center" vertical="center"/>
    </xf>
    <xf numFmtId="1" fontId="48" fillId="0" borderId="2" xfId="0" applyNumberFormat="1" applyFont="1" applyBorder="1" applyAlignment="1">
      <alignment horizontal="center" vertical="center"/>
    </xf>
    <xf numFmtId="1" fontId="49" fillId="0" borderId="3" xfId="0" applyNumberFormat="1" applyFont="1" applyBorder="1" applyAlignment="1">
      <alignment horizontal="center" vertical="center"/>
    </xf>
    <xf numFmtId="1" fontId="49" fillId="0" borderId="2" xfId="0" applyNumberFormat="1" applyFont="1" applyBorder="1" applyAlignment="1">
      <alignment horizontal="center" vertical="center"/>
    </xf>
    <xf numFmtId="1" fontId="30" fillId="0" borderId="4" xfId="0" applyNumberFormat="1" applyFont="1" applyBorder="1" applyAlignment="1">
      <alignment horizontal="center" vertical="center"/>
    </xf>
    <xf numFmtId="1" fontId="49" fillId="0" borderId="4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2" fillId="8" borderId="9" xfId="0" applyFont="1" applyFill="1" applyBorder="1" applyAlignment="1">
      <alignment horizontal="center" vertical="center" wrapText="1"/>
    </xf>
    <xf numFmtId="0" fontId="32" fillId="8" borderId="10" xfId="0" applyFont="1" applyFill="1" applyBorder="1" applyAlignment="1">
      <alignment horizontal="center" vertical="center" wrapText="1"/>
    </xf>
    <xf numFmtId="4" fontId="33" fillId="8" borderId="3" xfId="0" applyNumberFormat="1" applyFont="1" applyFill="1" applyBorder="1" applyAlignment="1">
      <alignment horizontal="center" vertical="center"/>
    </xf>
    <xf numFmtId="4" fontId="33" fillId="8" borderId="4" xfId="0" applyNumberFormat="1" applyFont="1" applyFill="1" applyBorder="1" applyAlignment="1">
      <alignment horizontal="center" vertical="center"/>
    </xf>
    <xf numFmtId="4" fontId="33" fillId="8" borderId="2" xfId="0" applyNumberFormat="1" applyFont="1" applyFill="1" applyBorder="1" applyAlignment="1">
      <alignment horizontal="center" vertical="center"/>
    </xf>
    <xf numFmtId="0" fontId="32" fillId="7" borderId="9" xfId="0" applyFont="1" applyFill="1" applyBorder="1" applyAlignment="1">
      <alignment horizontal="center" vertical="center" wrapText="1"/>
    </xf>
    <xf numFmtId="0" fontId="32" fillId="7" borderId="11" xfId="0" applyFont="1" applyFill="1" applyBorder="1" applyAlignment="1">
      <alignment horizontal="center" vertical="center" wrapText="1"/>
    </xf>
    <xf numFmtId="0" fontId="32" fillId="7" borderId="10" xfId="0" applyFont="1" applyFill="1" applyBorder="1" applyAlignment="1">
      <alignment horizontal="center" vertical="center" wrapText="1"/>
    </xf>
    <xf numFmtId="4" fontId="33" fillId="7" borderId="3" xfId="0" applyNumberFormat="1" applyFont="1" applyFill="1" applyBorder="1" applyAlignment="1">
      <alignment horizontal="center" vertical="center"/>
    </xf>
    <xf numFmtId="4" fontId="33" fillId="7" borderId="4" xfId="0" applyNumberFormat="1" applyFont="1" applyFill="1" applyBorder="1" applyAlignment="1">
      <alignment horizontal="center" vertical="center"/>
    </xf>
    <xf numFmtId="4" fontId="33" fillId="7" borderId="2" xfId="0" applyNumberFormat="1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7" fillId="9" borderId="6" xfId="0" applyFont="1" applyFill="1" applyBorder="1" applyAlignment="1">
      <alignment horizontal="center" vertical="center" wrapText="1"/>
    </xf>
    <xf numFmtId="0" fontId="17" fillId="9" borderId="7" xfId="0" applyFont="1" applyFill="1" applyBorder="1" applyAlignment="1">
      <alignment horizontal="center" vertical="center" wrapText="1"/>
    </xf>
    <xf numFmtId="0" fontId="17" fillId="9" borderId="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30" fillId="0" borderId="3" xfId="0" applyNumberFormat="1" applyFont="1" applyFill="1" applyBorder="1" applyAlignment="1">
      <alignment horizontal="center" vertical="center"/>
    </xf>
    <xf numFmtId="1" fontId="49" fillId="0" borderId="3" xfId="0" applyNumberFormat="1" applyFont="1" applyFill="1" applyBorder="1" applyAlignment="1">
      <alignment horizontal="center" vertical="center"/>
    </xf>
    <xf numFmtId="1" fontId="30" fillId="0" borderId="2" xfId="0" applyNumberFormat="1" applyFont="1" applyFill="1" applyBorder="1" applyAlignment="1">
      <alignment horizontal="center" vertical="center"/>
    </xf>
    <xf numFmtId="1" fontId="49" fillId="0" borderId="2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0" fontId="52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F33CC"/>
      <color rgb="FFCCFF66"/>
      <color rgb="FFFF66FF"/>
      <color rgb="FFFF99FF"/>
      <color rgb="FFFF9933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Сводный рейтинг по качеству финансового менеджмента  главных распорядителей средств бюджета района за 1 полугодие 2021 года</a:t>
            </a:r>
          </a:p>
        </c:rich>
      </c:tx>
      <c:layout>
        <c:manualLayout>
          <c:xMode val="edge"/>
          <c:yMode val="edge"/>
          <c:x val="0.22651627907326047"/>
          <c:y val="2.2637230186942523E-3"/>
        </c:manualLayout>
      </c:layout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42485296473728557"/>
          <c:y val="0.12943968220893737"/>
          <c:w val="0.54730313761055804"/>
          <c:h val="0.82483703422339238"/>
        </c:manualLayout>
      </c:layout>
      <c:bar3DChart>
        <c:barDir val="bar"/>
        <c:grouping val="stack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свод_рейтинг!$B$5:$B$10</c:f>
              <c:strCache>
                <c:ptCount val="6"/>
                <c:pt idx="0">
                  <c:v>Контрольно-счётная палата</c:v>
                </c:pt>
                <c:pt idx="1">
                  <c:v>Управление образования и молодежной политики администрации района</c:v>
                </c:pt>
                <c:pt idx="2">
                  <c:v>Управление культуры и спорта администрации района</c:v>
                </c:pt>
                <c:pt idx="3">
                  <c:v>Управление градостроительства, развития жилищно-коммунального комплекса и энергетики</c:v>
                </c:pt>
                <c:pt idx="4">
                  <c:v>Департамент финансов администрации района</c:v>
                </c:pt>
                <c:pt idx="5">
                  <c:v>Управление учёта и отчётности администрации района </c:v>
                </c:pt>
              </c:strCache>
            </c:strRef>
          </c:cat>
          <c:val>
            <c:numRef>
              <c:f>свод_рейтинг!$C$5:$C$10</c:f>
              <c:numCache>
                <c:formatCode>#,##0.0</c:formatCode>
                <c:ptCount val="6"/>
                <c:pt idx="0">
                  <c:v>1</c:v>
                </c:pt>
                <c:pt idx="1">
                  <c:v>0.5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9F8-4EEE-91C5-AA14FBE318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2430848"/>
        <c:axId val="42435712"/>
        <c:axId val="0"/>
      </c:bar3DChart>
      <c:catAx>
        <c:axId val="424308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435712"/>
        <c:crosses val="autoZero"/>
        <c:auto val="1"/>
        <c:lblAlgn val="ctr"/>
        <c:lblOffset val="100"/>
        <c:noMultiLvlLbl val="0"/>
      </c:catAx>
      <c:valAx>
        <c:axId val="42435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430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свод_рейтинг!$E$4</c:f>
              <c:strCache>
                <c:ptCount val="1"/>
                <c:pt idx="0">
                  <c:v>1. Качество управления расходами бюджета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(свод_рейтинг!$B$5,свод_рейтинг!$B$6:$B$10)</c:f>
              <c:strCache>
                <c:ptCount val="6"/>
                <c:pt idx="0">
                  <c:v>Контрольно-счётная палата</c:v>
                </c:pt>
                <c:pt idx="1">
                  <c:v>Управление образования и молодежной политики администрации района</c:v>
                </c:pt>
                <c:pt idx="2">
                  <c:v>Управление культуры и спорта администрации района</c:v>
                </c:pt>
                <c:pt idx="3">
                  <c:v>Управление градостроительства, развития жилищно-коммунального комплекса и энергетики</c:v>
                </c:pt>
                <c:pt idx="4">
                  <c:v>Департамент финансов администрации района</c:v>
                </c:pt>
                <c:pt idx="5">
                  <c:v>Управление учёта и отчётности администрации района </c:v>
                </c:pt>
              </c:strCache>
            </c:strRef>
          </c:cat>
          <c:val>
            <c:numRef>
              <c:f>(свод_рейтинг!$E$5,свод_рейтинг!$E$6:$E$10)</c:f>
              <c:numCache>
                <c:formatCode>#,##0.0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620-4643-9BFA-473FBD198B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2862848"/>
        <c:axId val="42873984"/>
        <c:axId val="0"/>
      </c:bar3DChart>
      <c:catAx>
        <c:axId val="428628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873984"/>
        <c:crosses val="autoZero"/>
        <c:auto val="1"/>
        <c:lblAlgn val="ctr"/>
        <c:lblOffset val="100"/>
        <c:noMultiLvlLbl val="0"/>
      </c:catAx>
      <c:valAx>
        <c:axId val="42873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862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свод_рейтинг!$F$4</c:f>
              <c:strCache>
                <c:ptCount val="1"/>
                <c:pt idx="0">
                  <c:v>2. Качество управления доходами и источниками финансирования дефицита бюджета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(свод_рейтинг!$B$5,свод_рейтинг!$B$6:$B$10)</c:f>
              <c:strCache>
                <c:ptCount val="6"/>
                <c:pt idx="0">
                  <c:v>Контрольно-счётная палата</c:v>
                </c:pt>
                <c:pt idx="1">
                  <c:v>Управление образования и молодежной политики администрации района</c:v>
                </c:pt>
                <c:pt idx="2">
                  <c:v>Управление культуры и спорта администрации района</c:v>
                </c:pt>
                <c:pt idx="3">
                  <c:v>Управление градостроительства, развития жилищно-коммунального комплекса и энергетики</c:v>
                </c:pt>
                <c:pt idx="4">
                  <c:v>Департамент финансов администрации района</c:v>
                </c:pt>
                <c:pt idx="5">
                  <c:v>Управление учёта и отчётности администрации района </c:v>
                </c:pt>
              </c:strCache>
            </c:strRef>
          </c:cat>
          <c:val>
            <c:numRef>
              <c:f>(свод_рейтинг!$F$5,свод_рейтинг!$F$6:$F$10)</c:f>
              <c:numCache>
                <c:formatCode>#,##0.0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CBF-4AC6-9E04-34F8197DFD9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42910464"/>
        <c:axId val="42913152"/>
      </c:barChart>
      <c:catAx>
        <c:axId val="429104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913152"/>
        <c:crosses val="autoZero"/>
        <c:auto val="1"/>
        <c:lblAlgn val="ctr"/>
        <c:lblOffset val="100"/>
        <c:noMultiLvlLbl val="0"/>
      </c:catAx>
      <c:valAx>
        <c:axId val="42913152"/>
        <c:scaling>
          <c:orientation val="minMax"/>
        </c:scaling>
        <c:delete val="0"/>
        <c:axPos val="b"/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2910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свод_рейтинг!$I$4</c:f>
              <c:strCache>
                <c:ptCount val="1"/>
                <c:pt idx="0">
                  <c:v>5. Качество управления активами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(свод_рейтинг!$B$5,свод_рейтинг!$B$6:$B$10)</c:f>
              <c:strCache>
                <c:ptCount val="6"/>
                <c:pt idx="0">
                  <c:v>Контрольно-счётная палата</c:v>
                </c:pt>
                <c:pt idx="1">
                  <c:v>Управление образования и молодежной политики администрации района</c:v>
                </c:pt>
                <c:pt idx="2">
                  <c:v>Управление культуры и спорта администрации района</c:v>
                </c:pt>
                <c:pt idx="3">
                  <c:v>Управление градостроительства, развития жилищно-коммунального комплекса и энергетики</c:v>
                </c:pt>
                <c:pt idx="4">
                  <c:v>Департамент финансов администрации района</c:v>
                </c:pt>
                <c:pt idx="5">
                  <c:v>Управление учёта и отчётности администрации района </c:v>
                </c:pt>
              </c:strCache>
            </c:strRef>
          </c:cat>
          <c:val>
            <c:numRef>
              <c:f>(свод_рейтинг!$I$5,свод_рейтинг!$I$6:$I$10)</c:f>
              <c:numCache>
                <c:formatCode>#,##0.0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9A0-491E-AFB1-6A32B8CF8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6933888"/>
        <c:axId val="46935424"/>
        <c:axId val="0"/>
      </c:bar3DChart>
      <c:catAx>
        <c:axId val="469338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935424"/>
        <c:crosses val="autoZero"/>
        <c:auto val="1"/>
        <c:lblAlgn val="ctr"/>
        <c:lblOffset val="100"/>
        <c:noMultiLvlLbl val="0"/>
      </c:catAx>
      <c:valAx>
        <c:axId val="46935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933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34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40821</xdr:colOff>
      <xdr:row>11</xdr:row>
      <xdr:rowOff>131987</xdr:rowOff>
    </xdr:from>
    <xdr:to>
      <xdr:col>9</xdr:col>
      <xdr:colOff>15875</xdr:colOff>
      <xdr:row>41</xdr:row>
      <xdr:rowOff>27214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6CF264DB-D75C-4F6C-B2CB-AC4C804672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27214</xdr:colOff>
      <xdr:row>41</xdr:row>
      <xdr:rowOff>186416</xdr:rowOff>
    </xdr:from>
    <xdr:to>
      <xdr:col>7</xdr:col>
      <xdr:colOff>0</xdr:colOff>
      <xdr:row>61</xdr:row>
      <xdr:rowOff>27213</xdr:rowOff>
    </xdr:to>
    <xdr:graphicFrame macro="">
      <xdr:nvGraphicFramePr>
        <xdr:cNvPr id="4" name="Диаграмма 3">
          <a:extLst>
            <a:ext uri="{FF2B5EF4-FFF2-40B4-BE49-F238E27FC236}">
              <a16:creationId xmlns="" xmlns:a16="http://schemas.microsoft.com/office/drawing/2014/main" id="{62A3CEA7-2C47-4AED-AE68-6317BF898A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54428</xdr:colOff>
      <xdr:row>62</xdr:row>
      <xdr:rowOff>23131</xdr:rowOff>
    </xdr:from>
    <xdr:to>
      <xdr:col>7</xdr:col>
      <xdr:colOff>68035</xdr:colOff>
      <xdr:row>76</xdr:row>
      <xdr:rowOff>99331</xdr:rowOff>
    </xdr:to>
    <xdr:graphicFrame macro="">
      <xdr:nvGraphicFramePr>
        <xdr:cNvPr id="5" name="Диаграмма 4">
          <a:extLst>
            <a:ext uri="{FF2B5EF4-FFF2-40B4-BE49-F238E27FC236}">
              <a16:creationId xmlns="" xmlns:a16="http://schemas.microsoft.com/office/drawing/2014/main" id="{3C965617-0CBE-4715-A41E-5FE39F9D41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13607</xdr:colOff>
      <xdr:row>78</xdr:row>
      <xdr:rowOff>36739</xdr:rowOff>
    </xdr:from>
    <xdr:to>
      <xdr:col>7</xdr:col>
      <xdr:colOff>13607</xdr:colOff>
      <xdr:row>92</xdr:row>
      <xdr:rowOff>112939</xdr:rowOff>
    </xdr:to>
    <xdr:graphicFrame macro="">
      <xdr:nvGraphicFramePr>
        <xdr:cNvPr id="6" name="Диаграмма 5">
          <a:extLst>
            <a:ext uri="{FF2B5EF4-FFF2-40B4-BE49-F238E27FC236}">
              <a16:creationId xmlns="" xmlns:a16="http://schemas.microsoft.com/office/drawing/2014/main" id="{2FDC33DF-4769-4EC0-8894-0EFC298E19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14"/>
  <sheetViews>
    <sheetView tabSelected="1" zoomScale="60" zoomScaleNormal="6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8" sqref="C8"/>
    </sheetView>
  </sheetViews>
  <sheetFormatPr defaultRowHeight="15" x14ac:dyDescent="0.25"/>
  <cols>
    <col min="2" max="2" width="32.140625" style="3" customWidth="1"/>
    <col min="3" max="3" width="60" style="7" customWidth="1"/>
    <col min="4" max="4" width="24.85546875" style="4" customWidth="1"/>
    <col min="5" max="5" width="62.140625" style="7" customWidth="1"/>
    <col min="6" max="6" width="24.85546875" customWidth="1"/>
  </cols>
  <sheetData>
    <row r="1" spans="1:6" s="2" customFormat="1" ht="28.15" customHeight="1" x14ac:dyDescent="0.25">
      <c r="A1" s="5"/>
      <c r="B1" s="5"/>
      <c r="C1" s="52"/>
      <c r="D1" s="15"/>
      <c r="E1" s="52"/>
      <c r="F1" s="5"/>
    </row>
    <row r="2" spans="1:6" s="6" customFormat="1" ht="36" customHeight="1" x14ac:dyDescent="0.25">
      <c r="A2" s="104" t="s">
        <v>119</v>
      </c>
      <c r="B2" s="104"/>
      <c r="C2" s="104"/>
      <c r="D2" s="104"/>
      <c r="E2" s="104"/>
      <c r="F2" s="104"/>
    </row>
    <row r="3" spans="1:6" s="62" customFormat="1" ht="24.6" customHeight="1" x14ac:dyDescent="0.25">
      <c r="A3" s="105" t="s">
        <v>0</v>
      </c>
      <c r="B3" s="108" t="s">
        <v>12</v>
      </c>
      <c r="C3" s="110" t="s">
        <v>30</v>
      </c>
      <c r="D3" s="111"/>
      <c r="E3" s="111"/>
      <c r="F3" s="111"/>
    </row>
    <row r="4" spans="1:6" s="4" customFormat="1" ht="87" customHeight="1" x14ac:dyDescent="0.25">
      <c r="A4" s="106"/>
      <c r="B4" s="109"/>
      <c r="C4" s="112" t="s">
        <v>116</v>
      </c>
      <c r="D4" s="112"/>
      <c r="E4" s="112" t="s">
        <v>117</v>
      </c>
      <c r="F4" s="112"/>
    </row>
    <row r="5" spans="1:6" s="4" customFormat="1" ht="128.44999999999999" customHeight="1" x14ac:dyDescent="0.25">
      <c r="A5" s="107"/>
      <c r="B5" s="109"/>
      <c r="C5" s="23" t="s">
        <v>34</v>
      </c>
      <c r="D5" s="21" t="s">
        <v>29</v>
      </c>
      <c r="E5" s="23" t="s">
        <v>114</v>
      </c>
      <c r="F5" s="21" t="s">
        <v>29</v>
      </c>
    </row>
    <row r="6" spans="1:6" s="91" customFormat="1" ht="23.45" customHeight="1" x14ac:dyDescent="0.25">
      <c r="A6" s="76">
        <v>1</v>
      </c>
      <c r="B6" s="77" t="s">
        <v>118</v>
      </c>
      <c r="C6" s="78">
        <v>0</v>
      </c>
      <c r="D6" s="79">
        <f>IF(C6&gt;=5,0,IF(C6=4,0.2,IF(C6=3,0.4,IF(C6=2,0.6,IF(C6=1,0.8,IF(C6=0,1))))))</f>
        <v>1</v>
      </c>
      <c r="E6" s="78">
        <v>2</v>
      </c>
      <c r="F6" s="80">
        <f>IF(E6=2,1,IF(E6=1,0.5,IF(E6=0,0)))</f>
        <v>1</v>
      </c>
    </row>
    <row r="7" spans="1:6" s="64" customFormat="1" ht="32.450000000000003" customHeight="1" x14ac:dyDescent="0.25">
      <c r="A7" s="76">
        <v>2</v>
      </c>
      <c r="B7" s="77" t="s">
        <v>13</v>
      </c>
      <c r="C7" s="78"/>
      <c r="D7" s="79"/>
      <c r="E7" s="78"/>
      <c r="F7" s="80">
        <f t="shared" ref="F7:F12" si="0">IF(E7=2,1,IF(E7=1,0.5,IF(E7=0,0)))</f>
        <v>0</v>
      </c>
    </row>
    <row r="8" spans="1:6" s="66" customFormat="1" ht="49.9" customHeight="1" x14ac:dyDescent="0.25">
      <c r="A8" s="99" t="s">
        <v>14</v>
      </c>
      <c r="B8" s="82" t="s">
        <v>10</v>
      </c>
      <c r="C8" s="90">
        <v>0</v>
      </c>
      <c r="D8" s="98">
        <f t="shared" ref="D8:D12" si="1">IF(C8&gt;=5,0,IF(C8=4,0.2,IF(C8=3,0.4,IF(C8=2,0.6,IF(C8=1,0.8,IF(C8=0,1))))))</f>
        <v>1</v>
      </c>
      <c r="E8" s="90">
        <v>2</v>
      </c>
      <c r="F8" s="80">
        <f t="shared" si="0"/>
        <v>1</v>
      </c>
    </row>
    <row r="9" spans="1:6" s="4" customFormat="1" ht="51" customHeight="1" x14ac:dyDescent="0.25">
      <c r="A9" s="96" t="s">
        <v>15</v>
      </c>
      <c r="B9" s="97" t="s">
        <v>27</v>
      </c>
      <c r="C9" s="90">
        <v>0</v>
      </c>
      <c r="D9" s="98">
        <f t="shared" si="1"/>
        <v>1</v>
      </c>
      <c r="E9" s="90">
        <v>2</v>
      </c>
      <c r="F9" s="80">
        <f t="shared" si="0"/>
        <v>1</v>
      </c>
    </row>
    <row r="10" spans="1:6" s="4" customFormat="1" ht="66.75" customHeight="1" x14ac:dyDescent="0.25">
      <c r="A10" s="83" t="s">
        <v>16</v>
      </c>
      <c r="B10" s="82" t="s">
        <v>26</v>
      </c>
      <c r="C10" s="89">
        <v>0</v>
      </c>
      <c r="D10" s="84">
        <f t="shared" si="1"/>
        <v>1</v>
      </c>
      <c r="E10" s="90">
        <v>2</v>
      </c>
      <c r="F10" s="80">
        <f t="shared" si="0"/>
        <v>1</v>
      </c>
    </row>
    <row r="11" spans="1:6" s="66" customFormat="1" ht="36.6" customHeight="1" x14ac:dyDescent="0.25">
      <c r="A11" s="83" t="s">
        <v>17</v>
      </c>
      <c r="B11" s="82" t="s">
        <v>11</v>
      </c>
      <c r="C11" s="89">
        <v>0</v>
      </c>
      <c r="D11" s="84">
        <f t="shared" si="1"/>
        <v>1</v>
      </c>
      <c r="E11" s="89">
        <v>2</v>
      </c>
      <c r="F11" s="80">
        <f t="shared" si="0"/>
        <v>1</v>
      </c>
    </row>
    <row r="12" spans="1:6" s="4" customFormat="1" ht="39.6" customHeight="1" x14ac:dyDescent="0.25">
      <c r="A12" s="81" t="s">
        <v>18</v>
      </c>
      <c r="B12" s="82" t="s">
        <v>28</v>
      </c>
      <c r="C12" s="89">
        <v>0</v>
      </c>
      <c r="D12" s="80">
        <f t="shared" si="1"/>
        <v>1</v>
      </c>
      <c r="E12" s="78">
        <v>2</v>
      </c>
      <c r="F12" s="80">
        <f t="shared" si="0"/>
        <v>1</v>
      </c>
    </row>
    <row r="13" spans="1:6" s="66" customFormat="1" ht="23.25" customHeight="1" x14ac:dyDescent="0.25">
      <c r="A13" s="67"/>
      <c r="B13" s="67"/>
      <c r="C13" s="67"/>
      <c r="D13" s="68"/>
      <c r="E13" s="67"/>
      <c r="F13" s="68"/>
    </row>
    <row r="14" spans="1:6" s="66" customFormat="1" x14ac:dyDescent="0.25">
      <c r="B14" s="69"/>
    </row>
  </sheetData>
  <sheetProtection selectLockedCells="1" selectUnlockedCells="1"/>
  <mergeCells count="6">
    <mergeCell ref="A2:F2"/>
    <mergeCell ref="A3:A5"/>
    <mergeCell ref="B3:B5"/>
    <mergeCell ref="C3:F3"/>
    <mergeCell ref="C4:D4"/>
    <mergeCell ref="E4:F4"/>
  </mergeCells>
  <pageMargins left="0.17" right="0.17" top="0.78740157480314965" bottom="0.78740157480314965" header="0.31496062992125984" footer="0.31496062992125984"/>
  <pageSetup paperSize="9" scale="45" fitToWidth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F30"/>
  <sheetViews>
    <sheetView zoomScale="60" zoomScaleNormal="6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7" sqref="B7:F8"/>
    </sheetView>
  </sheetViews>
  <sheetFormatPr defaultRowHeight="15" x14ac:dyDescent="0.25"/>
  <cols>
    <col min="2" max="2" width="30.5703125" style="3" customWidth="1"/>
    <col min="3" max="3" width="42.42578125" style="17" customWidth="1"/>
    <col min="4" max="4" width="42.42578125" style="11" customWidth="1"/>
    <col min="5" max="5" width="42.42578125" style="17" customWidth="1"/>
    <col min="6" max="6" width="42.42578125" style="11" customWidth="1"/>
  </cols>
  <sheetData>
    <row r="1" spans="1:6" s="2" customFormat="1" ht="12.75" customHeight="1" x14ac:dyDescent="0.25">
      <c r="A1" s="5"/>
      <c r="B1" s="5"/>
      <c r="C1" s="16"/>
      <c r="D1" s="18"/>
      <c r="E1" s="16"/>
      <c r="F1" s="18"/>
    </row>
    <row r="2" spans="1:6" s="6" customFormat="1" ht="61.5" customHeight="1" x14ac:dyDescent="0.25">
      <c r="A2" s="118" t="s">
        <v>120</v>
      </c>
      <c r="B2" s="118"/>
      <c r="C2" s="118"/>
      <c r="D2" s="118"/>
      <c r="E2" s="20"/>
      <c r="F2" s="20"/>
    </row>
    <row r="3" spans="1:6" s="1" customFormat="1" ht="22.15" customHeight="1" x14ac:dyDescent="0.25">
      <c r="A3" s="105" t="s">
        <v>0</v>
      </c>
      <c r="B3" s="108" t="s">
        <v>12</v>
      </c>
      <c r="C3" s="115" t="s">
        <v>32</v>
      </c>
      <c r="D3" s="116"/>
      <c r="E3" s="116"/>
      <c r="F3" s="117"/>
    </row>
    <row r="4" spans="1:6" ht="97.9" customHeight="1" x14ac:dyDescent="0.25">
      <c r="A4" s="106"/>
      <c r="B4" s="109"/>
      <c r="C4" s="113" t="s">
        <v>35</v>
      </c>
      <c r="D4" s="114"/>
      <c r="E4" s="113" t="s">
        <v>98</v>
      </c>
      <c r="F4" s="114"/>
    </row>
    <row r="5" spans="1:6" s="4" customFormat="1" ht="80.25" customHeight="1" x14ac:dyDescent="0.25">
      <c r="A5" s="107"/>
      <c r="B5" s="109"/>
      <c r="C5" s="14" t="s">
        <v>107</v>
      </c>
      <c r="D5" s="10" t="s">
        <v>29</v>
      </c>
      <c r="E5" s="14" t="s">
        <v>108</v>
      </c>
      <c r="F5" s="10" t="s">
        <v>29</v>
      </c>
    </row>
    <row r="6" spans="1:6" s="4" customFormat="1" ht="21.6" customHeight="1" x14ac:dyDescent="0.25">
      <c r="A6" s="76">
        <v>1</v>
      </c>
      <c r="B6" s="77" t="s">
        <v>118</v>
      </c>
      <c r="C6" s="78">
        <f>'прилож к показат 2.1., 2.2.'!E27</f>
        <v>4</v>
      </c>
      <c r="D6" s="78">
        <v>1</v>
      </c>
      <c r="E6" s="78">
        <v>0</v>
      </c>
      <c r="F6" s="78">
        <v>1</v>
      </c>
    </row>
    <row r="7" spans="1:6" s="66" customFormat="1" ht="23.45" customHeight="1" x14ac:dyDescent="0.25">
      <c r="A7" s="63">
        <v>2</v>
      </c>
      <c r="B7" s="77" t="s">
        <v>13</v>
      </c>
      <c r="C7" s="78"/>
      <c r="D7" s="78"/>
      <c r="E7" s="78"/>
      <c r="F7" s="78"/>
    </row>
    <row r="8" spans="1:6" s="66" customFormat="1" ht="49.9" customHeight="1" x14ac:dyDescent="0.25">
      <c r="A8" s="65" t="s">
        <v>14</v>
      </c>
      <c r="B8" s="82" t="s">
        <v>10</v>
      </c>
      <c r="C8" s="92">
        <f>'прилож к показат 2.1., 2.2.'!M27</f>
        <v>8</v>
      </c>
      <c r="D8" s="89">
        <v>0</v>
      </c>
      <c r="E8" s="92">
        <v>0</v>
      </c>
      <c r="F8" s="89">
        <v>0</v>
      </c>
    </row>
    <row r="9" spans="1:6" s="66" customFormat="1" ht="48" customHeight="1" x14ac:dyDescent="0.25">
      <c r="A9" s="96" t="s">
        <v>15</v>
      </c>
      <c r="B9" s="97" t="s">
        <v>27</v>
      </c>
      <c r="C9" s="92">
        <f>'прилож к показат 2.1., 2.2.'!N27</f>
        <v>16</v>
      </c>
      <c r="D9" s="89">
        <v>1</v>
      </c>
      <c r="E9" s="92">
        <v>0</v>
      </c>
      <c r="F9" s="89">
        <v>1</v>
      </c>
    </row>
    <row r="10" spans="1:6" s="4" customFormat="1" ht="73.900000000000006" customHeight="1" x14ac:dyDescent="0.25">
      <c r="A10" s="83" t="s">
        <v>16</v>
      </c>
      <c r="B10" s="82" t="s">
        <v>26</v>
      </c>
      <c r="C10" s="89">
        <v>13</v>
      </c>
      <c r="D10" s="89">
        <v>1</v>
      </c>
      <c r="E10" s="89">
        <v>0</v>
      </c>
      <c r="F10" s="89">
        <v>1</v>
      </c>
    </row>
    <row r="11" spans="1:6" s="66" customFormat="1" ht="36.6" customHeight="1" x14ac:dyDescent="0.25">
      <c r="A11" s="83" t="s">
        <v>17</v>
      </c>
      <c r="B11" s="82" t="s">
        <v>11</v>
      </c>
      <c r="C11" s="88"/>
      <c r="D11" s="88"/>
      <c r="E11" s="88"/>
      <c r="F11" s="88"/>
    </row>
    <row r="12" spans="1:6" s="4" customFormat="1" ht="49.15" customHeight="1" x14ac:dyDescent="0.25">
      <c r="A12" s="81" t="s">
        <v>18</v>
      </c>
      <c r="B12" s="82" t="s">
        <v>28</v>
      </c>
      <c r="C12" s="92">
        <f>'прилож к показат 2.1., 2.2.'!K27</f>
        <v>16</v>
      </c>
      <c r="D12" s="89">
        <v>1</v>
      </c>
      <c r="E12" s="92">
        <v>0</v>
      </c>
      <c r="F12" s="89">
        <v>1</v>
      </c>
    </row>
    <row r="13" spans="1:6" s="66" customFormat="1" ht="23.25" customHeight="1" x14ac:dyDescent="0.25">
      <c r="A13" s="67"/>
      <c r="B13" s="70"/>
      <c r="C13" s="71"/>
      <c r="D13" s="71"/>
      <c r="E13" s="71"/>
      <c r="F13" s="71"/>
    </row>
    <row r="14" spans="1:6" s="66" customFormat="1" x14ac:dyDescent="0.25">
      <c r="B14" s="69"/>
      <c r="C14" s="72"/>
      <c r="D14" s="72"/>
      <c r="E14" s="72"/>
      <c r="F14" s="72"/>
    </row>
    <row r="15" spans="1:6" s="66" customFormat="1" x14ac:dyDescent="0.25">
      <c r="B15" s="69"/>
      <c r="C15" s="72"/>
      <c r="D15" s="72"/>
      <c r="E15" s="72"/>
      <c r="F15" s="72"/>
    </row>
    <row r="16" spans="1:6" s="66" customFormat="1" x14ac:dyDescent="0.25">
      <c r="B16" s="69"/>
      <c r="C16" s="72"/>
      <c r="D16" s="72"/>
      <c r="E16" s="72"/>
      <c r="F16" s="72"/>
    </row>
    <row r="17" spans="2:6" s="66" customFormat="1" x14ac:dyDescent="0.25">
      <c r="B17" s="69"/>
      <c r="C17" s="72"/>
      <c r="D17" s="72"/>
      <c r="E17" s="72"/>
      <c r="F17" s="72"/>
    </row>
    <row r="18" spans="2:6" s="66" customFormat="1" x14ac:dyDescent="0.25">
      <c r="B18" s="69"/>
      <c r="C18" s="72"/>
      <c r="D18" s="72"/>
      <c r="E18" s="72"/>
      <c r="F18" s="72"/>
    </row>
    <row r="19" spans="2:6" s="66" customFormat="1" x14ac:dyDescent="0.25">
      <c r="B19" s="69"/>
      <c r="C19" s="72"/>
      <c r="D19" s="72"/>
      <c r="E19" s="72"/>
      <c r="F19" s="72"/>
    </row>
    <row r="20" spans="2:6" s="66" customFormat="1" x14ac:dyDescent="0.25">
      <c r="B20" s="69"/>
      <c r="C20" s="72"/>
      <c r="D20" s="72"/>
      <c r="E20" s="72"/>
      <c r="F20" s="72"/>
    </row>
    <row r="21" spans="2:6" s="66" customFormat="1" x14ac:dyDescent="0.25">
      <c r="B21" s="69"/>
      <c r="C21" s="72"/>
      <c r="D21" s="72"/>
      <c r="E21" s="72"/>
      <c r="F21" s="72"/>
    </row>
    <row r="22" spans="2:6" s="66" customFormat="1" x14ac:dyDescent="0.25">
      <c r="B22" s="69"/>
      <c r="C22" s="72"/>
      <c r="D22" s="72"/>
      <c r="E22" s="72"/>
      <c r="F22" s="72"/>
    </row>
    <row r="23" spans="2:6" s="66" customFormat="1" x14ac:dyDescent="0.25">
      <c r="B23" s="69"/>
      <c r="C23" s="72"/>
      <c r="D23" s="72"/>
      <c r="E23" s="72"/>
      <c r="F23" s="72"/>
    </row>
    <row r="24" spans="2:6" s="66" customFormat="1" x14ac:dyDescent="0.25">
      <c r="B24" s="69"/>
      <c r="C24" s="72"/>
      <c r="D24" s="72"/>
      <c r="E24" s="72"/>
      <c r="F24" s="72"/>
    </row>
    <row r="25" spans="2:6" s="66" customFormat="1" x14ac:dyDescent="0.25">
      <c r="B25" s="69"/>
      <c r="C25" s="72"/>
      <c r="D25" s="72"/>
      <c r="E25" s="72"/>
      <c r="F25" s="72"/>
    </row>
    <row r="26" spans="2:6" s="66" customFormat="1" x14ac:dyDescent="0.25">
      <c r="B26" s="69"/>
      <c r="C26" s="72"/>
      <c r="D26" s="72"/>
      <c r="E26" s="72"/>
      <c r="F26" s="72"/>
    </row>
    <row r="27" spans="2:6" s="66" customFormat="1" x14ac:dyDescent="0.25">
      <c r="B27" s="69"/>
      <c r="C27" s="72"/>
      <c r="D27" s="72"/>
      <c r="E27" s="72"/>
      <c r="F27" s="72"/>
    </row>
    <row r="28" spans="2:6" s="66" customFormat="1" x14ac:dyDescent="0.25">
      <c r="B28" s="69"/>
      <c r="C28" s="72"/>
      <c r="D28" s="72"/>
      <c r="E28" s="72"/>
      <c r="F28" s="72"/>
    </row>
    <row r="29" spans="2:6" s="66" customFormat="1" x14ac:dyDescent="0.25">
      <c r="B29" s="69"/>
      <c r="C29" s="72"/>
      <c r="D29" s="72"/>
      <c r="E29" s="72"/>
      <c r="F29" s="72"/>
    </row>
    <row r="30" spans="2:6" s="66" customFormat="1" x14ac:dyDescent="0.25">
      <c r="B30" s="69"/>
      <c r="C30" s="72"/>
      <c r="D30" s="72"/>
      <c r="E30" s="72"/>
      <c r="F30" s="72"/>
    </row>
  </sheetData>
  <sheetProtection selectLockedCells="1" selectUnlockedCells="1"/>
  <mergeCells count="6">
    <mergeCell ref="E4:F4"/>
    <mergeCell ref="C3:F3"/>
    <mergeCell ref="A3:A5"/>
    <mergeCell ref="B3:B5"/>
    <mergeCell ref="A2:D2"/>
    <mergeCell ref="C4:D4"/>
  </mergeCells>
  <pageMargins left="0.17" right="0.17" top="0.78740157480314965" bottom="0.78740157480314965" header="0.31496062992125984" footer="0.31496062992125984"/>
  <pageSetup paperSize="9" scale="45" fitToWidth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zoomScale="60" zoomScaleNormal="6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L10" sqref="L10:L11"/>
    </sheetView>
  </sheetViews>
  <sheetFormatPr defaultRowHeight="15" x14ac:dyDescent="0.25"/>
  <cols>
    <col min="1" max="1" width="6.42578125" customWidth="1"/>
    <col min="2" max="2" width="69.7109375" customWidth="1"/>
    <col min="3" max="3" width="34.42578125" customWidth="1"/>
    <col min="4" max="4" width="17.7109375" style="27" customWidth="1"/>
    <col min="5" max="10" width="19.5703125" customWidth="1"/>
    <col min="11" max="11" width="32.140625" customWidth="1"/>
    <col min="12" max="14" width="32.140625" style="93" customWidth="1"/>
    <col min="15" max="15" width="32.140625" customWidth="1"/>
  </cols>
  <sheetData>
    <row r="1" spans="1:15" ht="23.25" x14ac:dyDescent="0.35">
      <c r="A1" s="133" t="s">
        <v>103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3" spans="1:15" ht="30.75" customHeight="1" x14ac:dyDescent="0.25">
      <c r="A3" s="19" t="s">
        <v>36</v>
      </c>
      <c r="B3" s="138" t="s">
        <v>38</v>
      </c>
      <c r="C3" s="138" t="s">
        <v>39</v>
      </c>
      <c r="D3" s="19" t="s">
        <v>40</v>
      </c>
      <c r="E3" s="134" t="s">
        <v>118</v>
      </c>
      <c r="F3" s="140" t="s">
        <v>109</v>
      </c>
      <c r="G3" s="141"/>
      <c r="H3" s="145" t="s">
        <v>102</v>
      </c>
      <c r="I3" s="146"/>
      <c r="J3" s="147"/>
      <c r="K3" s="134" t="s">
        <v>28</v>
      </c>
      <c r="L3" s="136" t="s">
        <v>11</v>
      </c>
      <c r="M3" s="136" t="s">
        <v>10</v>
      </c>
      <c r="N3" s="136" t="s">
        <v>27</v>
      </c>
      <c r="O3" s="134" t="s">
        <v>26</v>
      </c>
    </row>
    <row r="4" spans="1:15" ht="45" customHeight="1" x14ac:dyDescent="0.25">
      <c r="A4" s="19" t="s">
        <v>37</v>
      </c>
      <c r="B4" s="139"/>
      <c r="C4" s="139"/>
      <c r="D4" s="19" t="s">
        <v>41</v>
      </c>
      <c r="E4" s="135"/>
      <c r="F4" s="42" t="s">
        <v>110</v>
      </c>
      <c r="G4" s="36" t="s">
        <v>106</v>
      </c>
      <c r="H4" s="42" t="s">
        <v>100</v>
      </c>
      <c r="I4" s="42" t="s">
        <v>101</v>
      </c>
      <c r="J4" s="36" t="s">
        <v>106</v>
      </c>
      <c r="K4" s="135"/>
      <c r="L4" s="137"/>
      <c r="M4" s="137"/>
      <c r="N4" s="137"/>
      <c r="O4" s="135"/>
    </row>
    <row r="5" spans="1:15" ht="47.25" x14ac:dyDescent="0.25">
      <c r="A5" s="24" t="s">
        <v>42</v>
      </c>
      <c r="B5" s="25" t="s">
        <v>43</v>
      </c>
      <c r="C5" s="25" t="s">
        <v>44</v>
      </c>
      <c r="D5" s="24" t="s">
        <v>45</v>
      </c>
      <c r="E5" s="30">
        <v>1</v>
      </c>
      <c r="F5" s="30">
        <v>1</v>
      </c>
      <c r="G5" s="142">
        <f>F27/E27</f>
        <v>1</v>
      </c>
      <c r="H5" s="41" t="s">
        <v>99</v>
      </c>
      <c r="I5" s="37">
        <v>0</v>
      </c>
      <c r="J5" s="148">
        <f>((1-0.2*0)*1+(1-0.2*2)*1+(1-0.2*6)*0+(1-0.2*0)*1)/E27</f>
        <v>0.65</v>
      </c>
      <c r="K5" s="30">
        <v>1</v>
      </c>
      <c r="L5" s="100">
        <v>1</v>
      </c>
      <c r="M5" s="100">
        <v>1</v>
      </c>
      <c r="N5" s="100">
        <v>1</v>
      </c>
      <c r="O5" s="30">
        <v>1</v>
      </c>
    </row>
    <row r="6" spans="1:15" ht="78.75" x14ac:dyDescent="0.25">
      <c r="A6" s="119" t="s">
        <v>46</v>
      </c>
      <c r="B6" s="25" t="s">
        <v>47</v>
      </c>
      <c r="C6" s="121" t="s">
        <v>49</v>
      </c>
      <c r="D6" s="119" t="s">
        <v>50</v>
      </c>
      <c r="E6" s="125">
        <v>0</v>
      </c>
      <c r="F6" s="125">
        <v>0</v>
      </c>
      <c r="G6" s="143"/>
      <c r="H6" s="125"/>
      <c r="I6" s="125"/>
      <c r="J6" s="149"/>
      <c r="K6" s="125">
        <v>1</v>
      </c>
      <c r="L6" s="129">
        <v>0</v>
      </c>
      <c r="M6" s="129">
        <v>1</v>
      </c>
      <c r="N6" s="129">
        <v>1</v>
      </c>
      <c r="O6" s="125">
        <v>1</v>
      </c>
    </row>
    <row r="7" spans="1:15" ht="47.25" x14ac:dyDescent="0.25">
      <c r="A7" s="120"/>
      <c r="B7" s="25" t="s">
        <v>48</v>
      </c>
      <c r="C7" s="122"/>
      <c r="D7" s="120"/>
      <c r="E7" s="126"/>
      <c r="F7" s="126"/>
      <c r="G7" s="143"/>
      <c r="H7" s="126"/>
      <c r="I7" s="126"/>
      <c r="J7" s="149"/>
      <c r="K7" s="126"/>
      <c r="L7" s="130"/>
      <c r="M7" s="130"/>
      <c r="N7" s="130"/>
      <c r="O7" s="126"/>
    </row>
    <row r="8" spans="1:15" ht="47.25" customHeight="1" x14ac:dyDescent="0.25">
      <c r="A8" s="119" t="s">
        <v>51</v>
      </c>
      <c r="B8" s="121" t="s">
        <v>52</v>
      </c>
      <c r="C8" s="25" t="s">
        <v>53</v>
      </c>
      <c r="D8" s="119" t="s">
        <v>50</v>
      </c>
      <c r="E8" s="125">
        <v>0</v>
      </c>
      <c r="F8" s="125">
        <v>0</v>
      </c>
      <c r="G8" s="143"/>
      <c r="H8" s="125"/>
      <c r="I8" s="125"/>
      <c r="J8" s="149"/>
      <c r="K8" s="125">
        <v>1</v>
      </c>
      <c r="L8" s="129">
        <v>0</v>
      </c>
      <c r="M8" s="129">
        <v>1</v>
      </c>
      <c r="N8" s="129">
        <v>1</v>
      </c>
      <c r="O8" s="125">
        <v>1</v>
      </c>
    </row>
    <row r="9" spans="1:15" ht="31.5" x14ac:dyDescent="0.25">
      <c r="A9" s="120"/>
      <c r="B9" s="122"/>
      <c r="C9" s="25" t="s">
        <v>54</v>
      </c>
      <c r="D9" s="120"/>
      <c r="E9" s="126"/>
      <c r="F9" s="126"/>
      <c r="G9" s="143"/>
      <c r="H9" s="126"/>
      <c r="I9" s="126"/>
      <c r="J9" s="149"/>
      <c r="K9" s="126"/>
      <c r="L9" s="130"/>
      <c r="M9" s="130"/>
      <c r="N9" s="130"/>
      <c r="O9" s="126"/>
    </row>
    <row r="10" spans="1:15" ht="94.5" x14ac:dyDescent="0.25">
      <c r="A10" s="119" t="s">
        <v>55</v>
      </c>
      <c r="B10" s="25" t="s">
        <v>56</v>
      </c>
      <c r="C10" s="121" t="s">
        <v>58</v>
      </c>
      <c r="D10" s="119" t="s">
        <v>50</v>
      </c>
      <c r="E10" s="125">
        <v>0</v>
      </c>
      <c r="F10" s="125">
        <v>0</v>
      </c>
      <c r="G10" s="143"/>
      <c r="H10" s="125"/>
      <c r="I10" s="125"/>
      <c r="J10" s="149"/>
      <c r="K10" s="167">
        <v>1</v>
      </c>
      <c r="L10" s="168">
        <v>0</v>
      </c>
      <c r="M10" s="168">
        <v>1</v>
      </c>
      <c r="N10" s="168">
        <v>1</v>
      </c>
      <c r="O10" s="167">
        <v>1</v>
      </c>
    </row>
    <row r="11" spans="1:15" ht="78.75" x14ac:dyDescent="0.25">
      <c r="A11" s="120"/>
      <c r="B11" s="25" t="s">
        <v>57</v>
      </c>
      <c r="C11" s="122"/>
      <c r="D11" s="120"/>
      <c r="E11" s="126"/>
      <c r="F11" s="126"/>
      <c r="G11" s="143"/>
      <c r="H11" s="126"/>
      <c r="I11" s="126"/>
      <c r="J11" s="149"/>
      <c r="K11" s="169"/>
      <c r="L11" s="170"/>
      <c r="M11" s="170"/>
      <c r="N11" s="170"/>
      <c r="O11" s="169"/>
    </row>
    <row r="12" spans="1:15" ht="31.5" x14ac:dyDescent="0.25">
      <c r="A12" s="119" t="s">
        <v>59</v>
      </c>
      <c r="B12" s="26" t="s">
        <v>60</v>
      </c>
      <c r="C12" s="121" t="s">
        <v>58</v>
      </c>
      <c r="D12" s="119" t="s">
        <v>50</v>
      </c>
      <c r="E12" s="125">
        <v>0</v>
      </c>
      <c r="F12" s="125">
        <v>0</v>
      </c>
      <c r="G12" s="143"/>
      <c r="H12" s="125"/>
      <c r="I12" s="125"/>
      <c r="J12" s="149"/>
      <c r="K12" s="125">
        <v>1</v>
      </c>
      <c r="L12" s="129">
        <v>0</v>
      </c>
      <c r="M12" s="129">
        <v>1</v>
      </c>
      <c r="N12" s="129">
        <v>1</v>
      </c>
      <c r="O12" s="125">
        <v>1</v>
      </c>
    </row>
    <row r="13" spans="1:15" ht="50.25" x14ac:dyDescent="0.25">
      <c r="A13" s="123"/>
      <c r="B13" s="26" t="s">
        <v>61</v>
      </c>
      <c r="C13" s="124"/>
      <c r="D13" s="123"/>
      <c r="E13" s="131"/>
      <c r="F13" s="131"/>
      <c r="G13" s="143"/>
      <c r="H13" s="131"/>
      <c r="I13" s="131"/>
      <c r="J13" s="149"/>
      <c r="K13" s="131"/>
      <c r="L13" s="132"/>
      <c r="M13" s="132"/>
      <c r="N13" s="132"/>
      <c r="O13" s="131"/>
    </row>
    <row r="14" spans="1:15" ht="47.25" x14ac:dyDescent="0.25">
      <c r="A14" s="120"/>
      <c r="B14" s="25" t="s">
        <v>62</v>
      </c>
      <c r="C14" s="122"/>
      <c r="D14" s="120"/>
      <c r="E14" s="126"/>
      <c r="F14" s="126"/>
      <c r="G14" s="143"/>
      <c r="H14" s="126"/>
      <c r="I14" s="126"/>
      <c r="J14" s="149"/>
      <c r="K14" s="126"/>
      <c r="L14" s="130"/>
      <c r="M14" s="130"/>
      <c r="N14" s="130"/>
      <c r="O14" s="126"/>
    </row>
    <row r="15" spans="1:15" ht="63" x14ac:dyDescent="0.25">
      <c r="A15" s="24" t="s">
        <v>63</v>
      </c>
      <c r="B15" s="25" t="s">
        <v>64</v>
      </c>
      <c r="C15" s="25" t="s">
        <v>65</v>
      </c>
      <c r="D15" s="24" t="s">
        <v>66</v>
      </c>
      <c r="E15" s="30">
        <v>1</v>
      </c>
      <c r="F15" s="30">
        <v>1</v>
      </c>
      <c r="G15" s="143"/>
      <c r="H15" s="41" t="s">
        <v>104</v>
      </c>
      <c r="I15" s="37">
        <v>2</v>
      </c>
      <c r="J15" s="149"/>
      <c r="K15" s="30">
        <v>1</v>
      </c>
      <c r="L15" s="100">
        <v>0</v>
      </c>
      <c r="M15" s="100"/>
      <c r="N15" s="100">
        <v>1</v>
      </c>
      <c r="O15" s="30">
        <v>1</v>
      </c>
    </row>
    <row r="16" spans="1:15" ht="31.5" x14ac:dyDescent="0.25">
      <c r="A16" s="24" t="s">
        <v>67</v>
      </c>
      <c r="B16" s="25" t="s">
        <v>68</v>
      </c>
      <c r="C16" s="25" t="s">
        <v>69</v>
      </c>
      <c r="D16" s="24" t="s">
        <v>70</v>
      </c>
      <c r="E16" s="30">
        <v>0</v>
      </c>
      <c r="F16" s="30">
        <v>0</v>
      </c>
      <c r="G16" s="143"/>
      <c r="H16" s="41"/>
      <c r="I16" s="37"/>
      <c r="J16" s="149"/>
      <c r="K16" s="30">
        <v>1</v>
      </c>
      <c r="L16" s="100">
        <v>0</v>
      </c>
      <c r="M16" s="100"/>
      <c r="N16" s="100">
        <v>1</v>
      </c>
      <c r="O16" s="30">
        <v>1</v>
      </c>
    </row>
    <row r="17" spans="1:15" ht="78.75" x14ac:dyDescent="0.25">
      <c r="A17" s="24" t="s">
        <v>71</v>
      </c>
      <c r="B17" s="25" t="s">
        <v>72</v>
      </c>
      <c r="C17" s="25" t="s">
        <v>44</v>
      </c>
      <c r="D17" s="24" t="s">
        <v>73</v>
      </c>
      <c r="E17" s="30">
        <v>1</v>
      </c>
      <c r="F17" s="30">
        <v>1</v>
      </c>
      <c r="G17" s="143"/>
      <c r="H17" s="41" t="s">
        <v>105</v>
      </c>
      <c r="I17" s="37">
        <v>6</v>
      </c>
      <c r="J17" s="149"/>
      <c r="K17" s="30">
        <v>1</v>
      </c>
      <c r="L17" s="100">
        <v>1</v>
      </c>
      <c r="M17" s="100"/>
      <c r="N17" s="100">
        <v>1</v>
      </c>
      <c r="O17" s="30">
        <v>1</v>
      </c>
    </row>
    <row r="18" spans="1:15" ht="126" x14ac:dyDescent="0.25">
      <c r="A18" s="24" t="s">
        <v>74</v>
      </c>
      <c r="B18" s="25" t="s">
        <v>75</v>
      </c>
      <c r="C18" s="25" t="s">
        <v>76</v>
      </c>
      <c r="D18" s="24" t="s">
        <v>73</v>
      </c>
      <c r="E18" s="30">
        <v>0</v>
      </c>
      <c r="F18" s="30">
        <v>0</v>
      </c>
      <c r="G18" s="143"/>
      <c r="H18" s="41"/>
      <c r="I18" s="37"/>
      <c r="J18" s="149"/>
      <c r="K18" s="30">
        <v>1</v>
      </c>
      <c r="L18" s="100">
        <v>0</v>
      </c>
      <c r="M18" s="94"/>
      <c r="N18" s="100">
        <v>1</v>
      </c>
      <c r="O18" s="30">
        <v>0</v>
      </c>
    </row>
    <row r="19" spans="1:15" ht="126" x14ac:dyDescent="0.25">
      <c r="A19" s="24" t="s">
        <v>77</v>
      </c>
      <c r="B19" s="25" t="s">
        <v>78</v>
      </c>
      <c r="C19" s="25" t="s">
        <v>76</v>
      </c>
      <c r="D19" s="24" t="s">
        <v>73</v>
      </c>
      <c r="E19" s="30">
        <v>0</v>
      </c>
      <c r="F19" s="30">
        <v>0</v>
      </c>
      <c r="G19" s="143"/>
      <c r="H19" s="41"/>
      <c r="I19" s="37"/>
      <c r="J19" s="149"/>
      <c r="K19" s="30">
        <v>1</v>
      </c>
      <c r="L19" s="100">
        <v>0</v>
      </c>
      <c r="M19" s="102">
        <v>1</v>
      </c>
      <c r="N19" s="100">
        <v>1</v>
      </c>
      <c r="O19" s="30">
        <v>0</v>
      </c>
    </row>
    <row r="20" spans="1:15" ht="94.5" x14ac:dyDescent="0.25">
      <c r="A20" s="24" t="s">
        <v>79</v>
      </c>
      <c r="B20" s="25" t="s">
        <v>80</v>
      </c>
      <c r="C20" s="25" t="s">
        <v>81</v>
      </c>
      <c r="D20" s="24" t="s">
        <v>73</v>
      </c>
      <c r="E20" s="30">
        <v>0</v>
      </c>
      <c r="F20" s="30">
        <v>0</v>
      </c>
      <c r="G20" s="143"/>
      <c r="H20" s="41"/>
      <c r="I20" s="37"/>
      <c r="J20" s="149"/>
      <c r="K20" s="30">
        <v>1</v>
      </c>
      <c r="L20" s="100">
        <v>0</v>
      </c>
      <c r="M20" s="94"/>
      <c r="N20" s="100">
        <v>1</v>
      </c>
      <c r="O20" s="35">
        <v>0</v>
      </c>
    </row>
    <row r="21" spans="1:15" ht="110.25" x14ac:dyDescent="0.25">
      <c r="A21" s="24" t="s">
        <v>82</v>
      </c>
      <c r="B21" s="25" t="s">
        <v>83</v>
      </c>
      <c r="C21" s="25" t="s">
        <v>84</v>
      </c>
      <c r="D21" s="24" t="s">
        <v>73</v>
      </c>
      <c r="E21" s="30">
        <v>0</v>
      </c>
      <c r="F21" s="30">
        <v>0</v>
      </c>
      <c r="G21" s="143"/>
      <c r="H21" s="41"/>
      <c r="I21" s="37"/>
      <c r="J21" s="149"/>
      <c r="K21" s="30">
        <v>1</v>
      </c>
      <c r="L21" s="100">
        <v>1</v>
      </c>
      <c r="M21" s="102">
        <v>1</v>
      </c>
      <c r="N21" s="100">
        <v>1</v>
      </c>
      <c r="O21" s="30">
        <v>1</v>
      </c>
    </row>
    <row r="22" spans="1:15" ht="94.5" x14ac:dyDescent="0.25">
      <c r="A22" s="119" t="s">
        <v>85</v>
      </c>
      <c r="B22" s="25" t="s">
        <v>86</v>
      </c>
      <c r="C22" s="121" t="s">
        <v>69</v>
      </c>
      <c r="D22" s="119" t="s">
        <v>73</v>
      </c>
      <c r="E22" s="125">
        <v>0</v>
      </c>
      <c r="F22" s="125">
        <v>0</v>
      </c>
      <c r="G22" s="143"/>
      <c r="H22" s="41"/>
      <c r="I22" s="38"/>
      <c r="J22" s="149"/>
      <c r="K22" s="125">
        <v>1</v>
      </c>
      <c r="L22" s="129">
        <v>0</v>
      </c>
      <c r="M22" s="127"/>
      <c r="N22" s="129">
        <v>1</v>
      </c>
      <c r="O22" s="125">
        <v>1</v>
      </c>
    </row>
    <row r="23" spans="1:15" ht="78.75" x14ac:dyDescent="0.25">
      <c r="A23" s="120"/>
      <c r="B23" s="25" t="s">
        <v>87</v>
      </c>
      <c r="C23" s="122"/>
      <c r="D23" s="120"/>
      <c r="E23" s="126"/>
      <c r="F23" s="126"/>
      <c r="G23" s="143"/>
      <c r="H23" s="41"/>
      <c r="I23" s="39"/>
      <c r="J23" s="149"/>
      <c r="K23" s="126"/>
      <c r="L23" s="130"/>
      <c r="M23" s="128"/>
      <c r="N23" s="130"/>
      <c r="O23" s="126"/>
    </row>
    <row r="24" spans="1:15" ht="126" x14ac:dyDescent="0.25">
      <c r="A24" s="24" t="s">
        <v>88</v>
      </c>
      <c r="B24" s="25" t="s">
        <v>89</v>
      </c>
      <c r="C24" s="25" t="s">
        <v>84</v>
      </c>
      <c r="D24" s="24" t="s">
        <v>73</v>
      </c>
      <c r="E24" s="30">
        <v>0</v>
      </c>
      <c r="F24" s="30">
        <v>0</v>
      </c>
      <c r="G24" s="143"/>
      <c r="H24" s="41"/>
      <c r="I24" s="37"/>
      <c r="J24" s="149"/>
      <c r="K24" s="30">
        <v>1</v>
      </c>
      <c r="L24" s="100">
        <v>1</v>
      </c>
      <c r="M24" s="94"/>
      <c r="N24" s="100">
        <v>1</v>
      </c>
      <c r="O24" s="30">
        <v>1</v>
      </c>
    </row>
    <row r="25" spans="1:15" ht="141.75" x14ac:dyDescent="0.25">
      <c r="A25" s="24" t="s">
        <v>90</v>
      </c>
      <c r="B25" s="25" t="s">
        <v>91</v>
      </c>
      <c r="C25" s="25" t="s">
        <v>44</v>
      </c>
      <c r="D25" s="24" t="s">
        <v>92</v>
      </c>
      <c r="E25" s="30">
        <v>1</v>
      </c>
      <c r="F25" s="30">
        <v>1</v>
      </c>
      <c r="G25" s="143"/>
      <c r="H25" s="41"/>
      <c r="I25" s="37">
        <v>0</v>
      </c>
      <c r="J25" s="149"/>
      <c r="K25" s="30">
        <v>1</v>
      </c>
      <c r="L25" s="100">
        <v>1</v>
      </c>
      <c r="M25" s="94"/>
      <c r="N25" s="100">
        <v>1</v>
      </c>
      <c r="O25" s="30">
        <v>1</v>
      </c>
    </row>
    <row r="26" spans="1:15" ht="118.5" customHeight="1" x14ac:dyDescent="0.25">
      <c r="A26" s="33" t="s">
        <v>93</v>
      </c>
      <c r="B26" s="34" t="s">
        <v>94</v>
      </c>
      <c r="C26" s="25" t="s">
        <v>95</v>
      </c>
      <c r="D26" s="33" t="s">
        <v>96</v>
      </c>
      <c r="E26" s="32">
        <v>0</v>
      </c>
      <c r="F26" s="32">
        <v>0</v>
      </c>
      <c r="G26" s="144"/>
      <c r="H26" s="41"/>
      <c r="I26" s="38"/>
      <c r="J26" s="150"/>
      <c r="K26" s="30">
        <v>1</v>
      </c>
      <c r="L26" s="100">
        <v>0</v>
      </c>
      <c r="M26" s="103">
        <v>1</v>
      </c>
      <c r="N26" s="100">
        <v>1</v>
      </c>
      <c r="O26" s="30">
        <v>1</v>
      </c>
    </row>
    <row r="27" spans="1:15" s="1" customFormat="1" ht="21" x14ac:dyDescent="0.25">
      <c r="A27" s="28"/>
      <c r="B27" s="28"/>
      <c r="C27" s="28"/>
      <c r="D27" s="29" t="s">
        <v>97</v>
      </c>
      <c r="E27" s="31">
        <f>SUM(E5:E26)</f>
        <v>4</v>
      </c>
      <c r="F27" s="31">
        <f>SUM(F5:F26)</f>
        <v>4</v>
      </c>
      <c r="G27" s="31"/>
      <c r="H27" s="31"/>
      <c r="I27" s="31"/>
      <c r="J27" s="31"/>
      <c r="K27" s="31">
        <f>SUM(K5:K26)</f>
        <v>16</v>
      </c>
      <c r="L27" s="101">
        <f>SUM(L5:L26)</f>
        <v>5</v>
      </c>
      <c r="M27" s="101">
        <f>SUM(M5:M26)</f>
        <v>8</v>
      </c>
      <c r="N27" s="101">
        <f>SUM(N5:N26)</f>
        <v>16</v>
      </c>
      <c r="O27" s="31">
        <f>SUM(O5:O26)</f>
        <v>13</v>
      </c>
    </row>
    <row r="28" spans="1:15" x14ac:dyDescent="0.25">
      <c r="E28" s="27"/>
      <c r="F28" s="40"/>
      <c r="G28" s="40"/>
      <c r="H28" s="40"/>
      <c r="I28" s="40"/>
      <c r="J28" s="40"/>
      <c r="K28" s="27"/>
      <c r="L28" s="95"/>
      <c r="M28" s="95"/>
      <c r="N28" s="95"/>
      <c r="O28" s="27"/>
    </row>
  </sheetData>
  <mergeCells count="71">
    <mergeCell ref="F22:F23"/>
    <mergeCell ref="F8:F9"/>
    <mergeCell ref="F10:F11"/>
    <mergeCell ref="F12:F14"/>
    <mergeCell ref="H10:H11"/>
    <mergeCell ref="F3:G3"/>
    <mergeCell ref="G5:G26"/>
    <mergeCell ref="F6:F7"/>
    <mergeCell ref="K6:K7"/>
    <mergeCell ref="K8:K9"/>
    <mergeCell ref="K10:K11"/>
    <mergeCell ref="K12:K14"/>
    <mergeCell ref="K22:K23"/>
    <mergeCell ref="I10:I11"/>
    <mergeCell ref="H12:H14"/>
    <mergeCell ref="I12:I14"/>
    <mergeCell ref="H3:J3"/>
    <mergeCell ref="J5:J26"/>
    <mergeCell ref="H6:H7"/>
    <mergeCell ref="I6:I7"/>
    <mergeCell ref="H8:H9"/>
    <mergeCell ref="N22:N23"/>
    <mergeCell ref="O22:O23"/>
    <mergeCell ref="N10:N11"/>
    <mergeCell ref="O10:O11"/>
    <mergeCell ref="N12:N14"/>
    <mergeCell ref="O12:O14"/>
    <mergeCell ref="N6:N7"/>
    <mergeCell ref="O6:O7"/>
    <mergeCell ref="N8:N9"/>
    <mergeCell ref="O8:O9"/>
    <mergeCell ref="A1:M1"/>
    <mergeCell ref="E3:E4"/>
    <mergeCell ref="M3:M4"/>
    <mergeCell ref="N3:N4"/>
    <mergeCell ref="O3:O4"/>
    <mergeCell ref="L3:L4"/>
    <mergeCell ref="K3:K4"/>
    <mergeCell ref="B3:B4"/>
    <mergeCell ref="C3:C4"/>
    <mergeCell ref="A6:A7"/>
    <mergeCell ref="C6:C7"/>
    <mergeCell ref="D6:D7"/>
    <mergeCell ref="E22:E23"/>
    <mergeCell ref="M22:M23"/>
    <mergeCell ref="E6:E7"/>
    <mergeCell ref="M6:M7"/>
    <mergeCell ref="E8:E9"/>
    <mergeCell ref="M8:M9"/>
    <mergeCell ref="E10:E11"/>
    <mergeCell ref="M10:M11"/>
    <mergeCell ref="E12:E14"/>
    <mergeCell ref="M12:M14"/>
    <mergeCell ref="L12:L14"/>
    <mergeCell ref="L22:L23"/>
    <mergeCell ref="L6:L7"/>
    <mergeCell ref="L8:L9"/>
    <mergeCell ref="L10:L11"/>
    <mergeCell ref="I8:I9"/>
    <mergeCell ref="A8:A9"/>
    <mergeCell ref="B8:B9"/>
    <mergeCell ref="D8:D9"/>
    <mergeCell ref="A22:A23"/>
    <mergeCell ref="C22:C23"/>
    <mergeCell ref="D22:D23"/>
    <mergeCell ref="A10:A11"/>
    <mergeCell ref="C10:C11"/>
    <mergeCell ref="D10:D11"/>
    <mergeCell ref="A12:A14"/>
    <mergeCell ref="C12:C14"/>
    <mergeCell ref="D12:D1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33CC"/>
    <pageSetUpPr fitToPage="1"/>
  </sheetPr>
  <dimension ref="A1:N46"/>
  <sheetViews>
    <sheetView topLeftCell="A2" zoomScale="60" zoomScaleNormal="60" workbookViewId="0">
      <pane xSplit="2" ySplit="5" topLeftCell="C7" activePane="bottomRight" state="frozen"/>
      <selection activeCell="A2" sqref="A2"/>
      <selection pane="topRight" activeCell="C2" sqref="C2"/>
      <selection pane="bottomLeft" activeCell="A7" sqref="A7"/>
      <selection pane="bottomRight" activeCell="C8" sqref="C8"/>
    </sheetView>
  </sheetViews>
  <sheetFormatPr defaultRowHeight="15" x14ac:dyDescent="0.25"/>
  <cols>
    <col min="2" max="2" width="32.5703125" style="3" customWidth="1"/>
    <col min="3" max="3" width="20.5703125" customWidth="1"/>
    <col min="4" max="4" width="24.42578125" style="4" customWidth="1"/>
    <col min="5" max="8" width="14.7109375" customWidth="1"/>
    <col min="9" max="9" width="24.42578125" style="4" customWidth="1"/>
    <col min="10" max="11" width="27.140625" customWidth="1"/>
    <col min="12" max="12" width="26.42578125" customWidth="1"/>
    <col min="13" max="13" width="41.42578125" customWidth="1"/>
    <col min="14" max="14" width="34.42578125" customWidth="1"/>
  </cols>
  <sheetData>
    <row r="1" spans="1:14" s="2" customFormat="1" ht="79.5" customHeight="1" x14ac:dyDescent="0.25">
      <c r="A1" s="5"/>
      <c r="B1" s="5"/>
      <c r="C1" s="5"/>
      <c r="D1" s="15"/>
      <c r="E1" s="5"/>
      <c r="F1" s="22"/>
      <c r="G1" s="160"/>
      <c r="H1" s="161"/>
      <c r="I1" s="159" t="s">
        <v>33</v>
      </c>
      <c r="J1" s="159"/>
      <c r="K1" s="159"/>
      <c r="L1" s="159"/>
      <c r="M1" s="159"/>
    </row>
    <row r="2" spans="1:14" s="6" customFormat="1" ht="28.15" customHeight="1" x14ac:dyDescent="0.25">
      <c r="A2" s="118" t="s">
        <v>120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20"/>
      <c r="M2" s="20"/>
    </row>
    <row r="3" spans="1:14" s="1" customFormat="1" ht="28.15" customHeight="1" x14ac:dyDescent="0.25">
      <c r="A3" s="105" t="s">
        <v>0</v>
      </c>
      <c r="B3" s="108" t="s">
        <v>12</v>
      </c>
      <c r="C3" s="166" t="s">
        <v>19</v>
      </c>
      <c r="D3" s="164" t="s">
        <v>30</v>
      </c>
      <c r="E3" s="164"/>
      <c r="F3" s="164"/>
      <c r="G3" s="164"/>
      <c r="H3" s="164"/>
      <c r="I3" s="153" t="s">
        <v>32</v>
      </c>
      <c r="J3" s="154"/>
      <c r="K3" s="154"/>
      <c r="L3" s="154"/>
      <c r="M3" s="155"/>
      <c r="N3" s="151" t="s">
        <v>111</v>
      </c>
    </row>
    <row r="4" spans="1:14" s="1" customFormat="1" ht="28.15" customHeight="1" x14ac:dyDescent="0.25">
      <c r="A4" s="165"/>
      <c r="B4" s="108"/>
      <c r="C4" s="166"/>
      <c r="D4" s="156">
        <v>0.5</v>
      </c>
      <c r="E4" s="157"/>
      <c r="F4" s="157"/>
      <c r="G4" s="157"/>
      <c r="H4" s="158"/>
      <c r="I4" s="156">
        <v>0.5</v>
      </c>
      <c r="J4" s="157"/>
      <c r="K4" s="157"/>
      <c r="L4" s="157"/>
      <c r="M4" s="158"/>
      <c r="N4" s="151"/>
    </row>
    <row r="5" spans="1:14" ht="135.75" customHeight="1" x14ac:dyDescent="0.25">
      <c r="A5" s="106"/>
      <c r="B5" s="109"/>
      <c r="C5" s="166"/>
      <c r="D5" s="162" t="s">
        <v>20</v>
      </c>
      <c r="E5" s="152" t="s">
        <v>31</v>
      </c>
      <c r="F5" s="152"/>
      <c r="G5" s="152" t="s">
        <v>115</v>
      </c>
      <c r="H5" s="152"/>
      <c r="I5" s="162" t="s">
        <v>20</v>
      </c>
      <c r="J5" s="152" t="s">
        <v>112</v>
      </c>
      <c r="K5" s="152"/>
      <c r="L5" s="152" t="s">
        <v>113</v>
      </c>
      <c r="M5" s="152"/>
      <c r="N5" s="151"/>
    </row>
    <row r="6" spans="1:14" s="4" customFormat="1" ht="32.450000000000003" customHeight="1" x14ac:dyDescent="0.3">
      <c r="A6" s="107"/>
      <c r="B6" s="109"/>
      <c r="C6" s="166"/>
      <c r="D6" s="163"/>
      <c r="E6" s="9" t="s">
        <v>3</v>
      </c>
      <c r="F6" s="10" t="s">
        <v>1</v>
      </c>
      <c r="G6" s="9" t="s">
        <v>2</v>
      </c>
      <c r="H6" s="10" t="s">
        <v>1</v>
      </c>
      <c r="I6" s="163"/>
      <c r="J6" s="9" t="s">
        <v>3</v>
      </c>
      <c r="K6" s="10" t="s">
        <v>1</v>
      </c>
      <c r="L6" s="9" t="s">
        <v>3</v>
      </c>
      <c r="M6" s="10" t="s">
        <v>1</v>
      </c>
      <c r="N6" s="43"/>
    </row>
    <row r="7" spans="1:14" s="11" customFormat="1" ht="18.600000000000001" customHeight="1" x14ac:dyDescent="0.3">
      <c r="A7" s="12"/>
      <c r="B7" s="13"/>
      <c r="C7" s="45"/>
      <c r="D7" s="46"/>
      <c r="E7" s="47"/>
      <c r="F7" s="48">
        <v>0.5</v>
      </c>
      <c r="G7" s="49"/>
      <c r="H7" s="48">
        <v>0.5</v>
      </c>
      <c r="I7" s="50"/>
      <c r="J7" s="51"/>
      <c r="K7" s="48">
        <v>0.5</v>
      </c>
      <c r="L7" s="51"/>
      <c r="M7" s="48">
        <v>0.5</v>
      </c>
      <c r="N7" s="44"/>
    </row>
    <row r="8" spans="1:14" s="4" customFormat="1" ht="23.45" customHeight="1" x14ac:dyDescent="0.25">
      <c r="A8" s="76">
        <v>1</v>
      </c>
      <c r="B8" s="77" t="s">
        <v>118</v>
      </c>
      <c r="C8" s="85">
        <f>$D$4*D8+$I$4*I8</f>
        <v>1</v>
      </c>
      <c r="D8" s="86">
        <f>$F$7*F8+$H$7*H8</f>
        <v>1</v>
      </c>
      <c r="E8" s="78">
        <f>показат.1!C6</f>
        <v>0</v>
      </c>
      <c r="F8" s="78">
        <f>показат.1!D6</f>
        <v>1</v>
      </c>
      <c r="G8" s="78">
        <f>показат.1!E6</f>
        <v>2</v>
      </c>
      <c r="H8" s="78">
        <f>показат.1!F6</f>
        <v>1</v>
      </c>
      <c r="I8" s="86">
        <f t="shared" ref="I8:I10" si="0">$K$7*K8+$M$7*M8</f>
        <v>1</v>
      </c>
      <c r="J8" s="78">
        <f>показат.2!C6</f>
        <v>4</v>
      </c>
      <c r="K8" s="78">
        <f>показат.2!D6</f>
        <v>1</v>
      </c>
      <c r="L8" s="78">
        <f>показат.2!E6</f>
        <v>0</v>
      </c>
      <c r="M8" s="78">
        <f>показат.2!F6</f>
        <v>1</v>
      </c>
      <c r="N8" s="87">
        <f t="shared" ref="N8:N14" si="1">$D$4*(($F$7*F8)+($H$7*H8))+$I$4*($K$7*K8)</f>
        <v>0.75</v>
      </c>
    </row>
    <row r="9" spans="1:14" s="66" customFormat="1" ht="24.6" customHeight="1" x14ac:dyDescent="0.25">
      <c r="A9" s="76">
        <v>2</v>
      </c>
      <c r="B9" s="77" t="s">
        <v>13</v>
      </c>
      <c r="C9" s="85">
        <f t="shared" ref="C9:C14" si="2">$D$4*D9+$I$4*I9</f>
        <v>0</v>
      </c>
      <c r="D9" s="86">
        <f t="shared" ref="D9:D14" si="3">$F$7*F9+$H$7*H9</f>
        <v>0</v>
      </c>
      <c r="E9" s="78">
        <f>показат.1!C7</f>
        <v>0</v>
      </c>
      <c r="F9" s="78">
        <f>показат.1!D7</f>
        <v>0</v>
      </c>
      <c r="G9" s="78">
        <f>показат.1!E7</f>
        <v>0</v>
      </c>
      <c r="H9" s="78">
        <f>показат.1!F7</f>
        <v>0</v>
      </c>
      <c r="I9" s="86">
        <f t="shared" si="0"/>
        <v>0</v>
      </c>
      <c r="J9" s="78">
        <f>показат.2!C7</f>
        <v>0</v>
      </c>
      <c r="K9" s="78">
        <f>показат.2!D7</f>
        <v>0</v>
      </c>
      <c r="L9" s="78">
        <f>показат.2!E7</f>
        <v>0</v>
      </c>
      <c r="M9" s="78">
        <f>показат.2!F7</f>
        <v>0</v>
      </c>
      <c r="N9" s="87">
        <f t="shared" si="1"/>
        <v>0</v>
      </c>
    </row>
    <row r="10" spans="1:14" s="66" customFormat="1" ht="49.9" customHeight="1" x14ac:dyDescent="0.25">
      <c r="A10" s="99" t="s">
        <v>14</v>
      </c>
      <c r="B10" s="82" t="s">
        <v>10</v>
      </c>
      <c r="C10" s="85">
        <f t="shared" si="2"/>
        <v>0.5</v>
      </c>
      <c r="D10" s="86">
        <f t="shared" si="3"/>
        <v>1</v>
      </c>
      <c r="E10" s="78">
        <f>показат.1!C8</f>
        <v>0</v>
      </c>
      <c r="F10" s="78">
        <f>показат.1!D8</f>
        <v>1</v>
      </c>
      <c r="G10" s="78">
        <f>показат.1!E8</f>
        <v>2</v>
      </c>
      <c r="H10" s="78">
        <f>показат.1!F8</f>
        <v>1</v>
      </c>
      <c r="I10" s="86">
        <f t="shared" si="0"/>
        <v>0</v>
      </c>
      <c r="J10" s="78">
        <f>показат.2!C8</f>
        <v>8</v>
      </c>
      <c r="K10" s="78">
        <f>показат.2!D8</f>
        <v>0</v>
      </c>
      <c r="L10" s="78">
        <f>показат.2!E8</f>
        <v>0</v>
      </c>
      <c r="M10" s="78">
        <f>показат.2!F8</f>
        <v>0</v>
      </c>
      <c r="N10" s="87">
        <f>$D$4*(($F$7*F10)+($H$7*H10))+$I$4*($K$7*K10)</f>
        <v>0.5</v>
      </c>
    </row>
    <row r="11" spans="1:14" s="4" customFormat="1" ht="32.450000000000003" customHeight="1" x14ac:dyDescent="0.25">
      <c r="A11" s="96" t="s">
        <v>15</v>
      </c>
      <c r="B11" s="97" t="s">
        <v>27</v>
      </c>
      <c r="C11" s="85">
        <f t="shared" si="2"/>
        <v>1</v>
      </c>
      <c r="D11" s="86">
        <f t="shared" si="3"/>
        <v>1</v>
      </c>
      <c r="E11" s="78">
        <f>показат.1!C9</f>
        <v>0</v>
      </c>
      <c r="F11" s="78">
        <f>показат.1!D9</f>
        <v>1</v>
      </c>
      <c r="G11" s="78">
        <f>показат.1!E9</f>
        <v>2</v>
      </c>
      <c r="H11" s="78">
        <f>показат.1!F9</f>
        <v>1</v>
      </c>
      <c r="I11" s="86">
        <f>$K$7*K11+$M$7*M11</f>
        <v>1</v>
      </c>
      <c r="J11" s="78">
        <f>показат.2!C9</f>
        <v>16</v>
      </c>
      <c r="K11" s="78">
        <f>показат.2!D9</f>
        <v>1</v>
      </c>
      <c r="L11" s="78">
        <f>показат.2!E9</f>
        <v>0</v>
      </c>
      <c r="M11" s="78">
        <f>показат.2!F9</f>
        <v>1</v>
      </c>
      <c r="N11" s="87">
        <f t="shared" ref="N11:N12" si="4">$D$4*(($F$7*F11)+($H$7*H11))+$I$4*($K$7*K11)</f>
        <v>0.75</v>
      </c>
    </row>
    <row r="12" spans="1:14" s="4" customFormat="1" ht="55.15" customHeight="1" x14ac:dyDescent="0.25">
      <c r="A12" s="83" t="s">
        <v>16</v>
      </c>
      <c r="B12" s="82" t="s">
        <v>26</v>
      </c>
      <c r="C12" s="85">
        <f>$D$4*D12+$I$4*I12</f>
        <v>1</v>
      </c>
      <c r="D12" s="86">
        <f t="shared" si="3"/>
        <v>1</v>
      </c>
      <c r="E12" s="78">
        <f>показат.1!C10</f>
        <v>0</v>
      </c>
      <c r="F12" s="78">
        <f>показат.1!D10</f>
        <v>1</v>
      </c>
      <c r="G12" s="78">
        <f>показат.1!E10</f>
        <v>2</v>
      </c>
      <c r="H12" s="78">
        <f>показат.1!F10</f>
        <v>1</v>
      </c>
      <c r="I12" s="86">
        <f t="shared" ref="I12:I14" si="5">$K$7*K12+$M$7*M12</f>
        <v>1</v>
      </c>
      <c r="J12" s="78">
        <f>показат.2!C10</f>
        <v>13</v>
      </c>
      <c r="K12" s="78">
        <f>показат.2!D10</f>
        <v>1</v>
      </c>
      <c r="L12" s="78">
        <f>показат.2!E10</f>
        <v>0</v>
      </c>
      <c r="M12" s="78">
        <f>показат.2!F10</f>
        <v>1</v>
      </c>
      <c r="N12" s="87">
        <f t="shared" si="4"/>
        <v>0.75</v>
      </c>
    </row>
    <row r="13" spans="1:14" s="66" customFormat="1" ht="36.6" customHeight="1" x14ac:dyDescent="0.25">
      <c r="A13" s="83" t="s">
        <v>17</v>
      </c>
      <c r="B13" s="82" t="s">
        <v>11</v>
      </c>
      <c r="C13" s="85">
        <f t="shared" si="2"/>
        <v>0</v>
      </c>
      <c r="D13" s="86">
        <f t="shared" si="3"/>
        <v>0</v>
      </c>
      <c r="E13" s="78"/>
      <c r="F13" s="78"/>
      <c r="G13" s="78"/>
      <c r="H13" s="78"/>
      <c r="I13" s="86">
        <f t="shared" si="5"/>
        <v>0</v>
      </c>
      <c r="J13" s="78"/>
      <c r="K13" s="78"/>
      <c r="L13" s="78"/>
      <c r="M13" s="78"/>
      <c r="N13" s="87">
        <f t="shared" si="1"/>
        <v>0</v>
      </c>
    </row>
    <row r="14" spans="1:14" s="4" customFormat="1" ht="36" customHeight="1" x14ac:dyDescent="0.25">
      <c r="A14" s="81" t="s">
        <v>18</v>
      </c>
      <c r="B14" s="82" t="s">
        <v>28</v>
      </c>
      <c r="C14" s="85">
        <f t="shared" si="2"/>
        <v>1</v>
      </c>
      <c r="D14" s="86">
        <f t="shared" si="3"/>
        <v>1</v>
      </c>
      <c r="E14" s="78">
        <f>показат.1!C12</f>
        <v>0</v>
      </c>
      <c r="F14" s="78">
        <f>показат.1!D12</f>
        <v>1</v>
      </c>
      <c r="G14" s="78">
        <f>показат.1!E12</f>
        <v>2</v>
      </c>
      <c r="H14" s="78">
        <f>показат.1!F12</f>
        <v>1</v>
      </c>
      <c r="I14" s="86">
        <f t="shared" si="5"/>
        <v>1</v>
      </c>
      <c r="J14" s="78">
        <f>показат.2!C12</f>
        <v>16</v>
      </c>
      <c r="K14" s="78">
        <f>показат.2!D12</f>
        <v>1</v>
      </c>
      <c r="L14" s="78">
        <f>показат.2!E12</f>
        <v>0</v>
      </c>
      <c r="M14" s="78">
        <f>показат.2!F12</f>
        <v>1</v>
      </c>
      <c r="N14" s="87">
        <f t="shared" si="1"/>
        <v>0.75</v>
      </c>
    </row>
    <row r="15" spans="1:14" s="66" customFormat="1" ht="23.25" customHeight="1" x14ac:dyDescent="0.25">
      <c r="A15" s="67"/>
      <c r="B15" s="70"/>
      <c r="C15" s="74"/>
      <c r="D15" s="75"/>
      <c r="E15" s="68"/>
      <c r="F15" s="68"/>
      <c r="G15" s="68"/>
      <c r="H15" s="68"/>
      <c r="I15" s="75"/>
      <c r="J15" s="68"/>
      <c r="K15" s="68"/>
      <c r="L15" s="68"/>
      <c r="M15" s="68"/>
      <c r="N15" s="73"/>
    </row>
    <row r="16" spans="1:14" s="66" customFormat="1" x14ac:dyDescent="0.25">
      <c r="B16" s="69"/>
    </row>
    <row r="17" spans="2:2" s="66" customFormat="1" x14ac:dyDescent="0.25">
      <c r="B17" s="69"/>
    </row>
    <row r="18" spans="2:2" s="66" customFormat="1" x14ac:dyDescent="0.25">
      <c r="B18" s="69"/>
    </row>
    <row r="19" spans="2:2" s="66" customFormat="1" x14ac:dyDescent="0.25">
      <c r="B19" s="69"/>
    </row>
    <row r="20" spans="2:2" s="66" customFormat="1" x14ac:dyDescent="0.25">
      <c r="B20" s="69"/>
    </row>
    <row r="21" spans="2:2" s="66" customFormat="1" x14ac:dyDescent="0.25">
      <c r="B21" s="69"/>
    </row>
    <row r="22" spans="2:2" s="66" customFormat="1" x14ac:dyDescent="0.25">
      <c r="B22" s="69"/>
    </row>
    <row r="23" spans="2:2" s="66" customFormat="1" x14ac:dyDescent="0.25">
      <c r="B23" s="69"/>
    </row>
    <row r="24" spans="2:2" s="66" customFormat="1" x14ac:dyDescent="0.25">
      <c r="B24" s="69"/>
    </row>
    <row r="25" spans="2:2" s="66" customFormat="1" x14ac:dyDescent="0.25">
      <c r="B25" s="69"/>
    </row>
    <row r="26" spans="2:2" s="66" customFormat="1" x14ac:dyDescent="0.25">
      <c r="B26" s="69"/>
    </row>
    <row r="27" spans="2:2" s="66" customFormat="1" x14ac:dyDescent="0.25">
      <c r="B27" s="69"/>
    </row>
    <row r="28" spans="2:2" s="66" customFormat="1" x14ac:dyDescent="0.25">
      <c r="B28" s="69"/>
    </row>
    <row r="29" spans="2:2" s="66" customFormat="1" x14ac:dyDescent="0.25">
      <c r="B29" s="69"/>
    </row>
    <row r="30" spans="2:2" s="66" customFormat="1" x14ac:dyDescent="0.25">
      <c r="B30" s="69"/>
    </row>
    <row r="31" spans="2:2" s="66" customFormat="1" x14ac:dyDescent="0.25">
      <c r="B31" s="69"/>
    </row>
    <row r="32" spans="2:2" s="66" customFormat="1" x14ac:dyDescent="0.25">
      <c r="B32" s="69"/>
    </row>
    <row r="33" spans="2:2" s="66" customFormat="1" x14ac:dyDescent="0.25">
      <c r="B33" s="69"/>
    </row>
    <row r="34" spans="2:2" s="66" customFormat="1" x14ac:dyDescent="0.25">
      <c r="B34" s="69"/>
    </row>
    <row r="35" spans="2:2" s="66" customFormat="1" x14ac:dyDescent="0.25">
      <c r="B35" s="69"/>
    </row>
    <row r="36" spans="2:2" s="66" customFormat="1" x14ac:dyDescent="0.25">
      <c r="B36" s="69"/>
    </row>
    <row r="37" spans="2:2" s="66" customFormat="1" x14ac:dyDescent="0.25">
      <c r="B37" s="69"/>
    </row>
    <row r="38" spans="2:2" s="66" customFormat="1" x14ac:dyDescent="0.25">
      <c r="B38" s="69"/>
    </row>
    <row r="39" spans="2:2" s="66" customFormat="1" x14ac:dyDescent="0.25">
      <c r="B39" s="69"/>
    </row>
    <row r="40" spans="2:2" s="66" customFormat="1" x14ac:dyDescent="0.25">
      <c r="B40" s="69"/>
    </row>
    <row r="41" spans="2:2" s="66" customFormat="1" x14ac:dyDescent="0.25">
      <c r="B41" s="69"/>
    </row>
    <row r="42" spans="2:2" s="66" customFormat="1" x14ac:dyDescent="0.25">
      <c r="B42" s="69"/>
    </row>
    <row r="43" spans="2:2" s="66" customFormat="1" x14ac:dyDescent="0.25">
      <c r="B43" s="69"/>
    </row>
    <row r="44" spans="2:2" s="66" customFormat="1" x14ac:dyDescent="0.25">
      <c r="B44" s="69"/>
    </row>
    <row r="45" spans="2:2" s="66" customFormat="1" x14ac:dyDescent="0.25">
      <c r="B45" s="69"/>
    </row>
    <row r="46" spans="2:2" s="66" customFormat="1" x14ac:dyDescent="0.25">
      <c r="B46" s="69"/>
    </row>
  </sheetData>
  <sheetProtection formatCells="0" formatColumns="0" formatRows="0" deleteColumns="0" deleteRows="0" selectLockedCells="1" selectUnlockedCells="1"/>
  <customSheetViews>
    <customSheetView guid="{48AF9B37-4660-4207-8A62-67CEDDC2FDA8}" scale="75" fitToPage="1">
      <pane xSplit="2" ySplit="5" topLeftCell="C9" activePane="bottomRight" state="frozen"/>
      <selection pane="bottomRight" activeCell="C3" sqref="C3:C5"/>
      <pageMargins left="0.17" right="0.17" top="0.78740157480314965" bottom="0.78740157480314965" header="0.31496062992125984" footer="0.31496062992125984"/>
      <pageSetup paperSize="9" scale="45" fitToWidth="5" orientation="landscape" r:id="rId1"/>
    </customSheetView>
  </customSheetViews>
  <mergeCells count="17">
    <mergeCell ref="G1:H1"/>
    <mergeCell ref="I5:I6"/>
    <mergeCell ref="J5:K5"/>
    <mergeCell ref="A2:K2"/>
    <mergeCell ref="D4:H4"/>
    <mergeCell ref="D5:D6"/>
    <mergeCell ref="D3:H3"/>
    <mergeCell ref="G5:H5"/>
    <mergeCell ref="E5:F5"/>
    <mergeCell ref="A3:A6"/>
    <mergeCell ref="B3:B6"/>
    <mergeCell ref="C3:C6"/>
    <mergeCell ref="N3:N5"/>
    <mergeCell ref="L5:M5"/>
    <mergeCell ref="I3:M3"/>
    <mergeCell ref="I4:M4"/>
    <mergeCell ref="I1:M1"/>
  </mergeCells>
  <pageMargins left="0.15748031496062992" right="0.15748031496062992" top="0.78740157480314965" bottom="0.78740157480314965" header="0.31496062992125984" footer="0.31496062992125984"/>
  <pageSetup paperSize="9" scale="42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1"/>
  <sheetViews>
    <sheetView view="pageBreakPreview" zoomScale="70" zoomScaleNormal="70" zoomScaleSheetLayoutView="70" workbookViewId="0">
      <selection activeCell="C6" sqref="C6"/>
    </sheetView>
  </sheetViews>
  <sheetFormatPr defaultColWidth="8.85546875" defaultRowHeight="15" x14ac:dyDescent="0.25"/>
  <cols>
    <col min="1" max="1" width="8.85546875" style="7"/>
    <col min="2" max="2" width="65.28515625" style="8" customWidth="1"/>
    <col min="3" max="3" width="30.28515625" style="7" customWidth="1"/>
    <col min="4" max="4" width="16" style="7" customWidth="1"/>
    <col min="5" max="10" width="20.85546875" style="7" customWidth="1"/>
    <col min="11" max="16384" width="8.85546875" style="7"/>
  </cols>
  <sheetData>
    <row r="1" spans="1:10" s="54" customFormat="1" ht="76.5" customHeight="1" x14ac:dyDescent="0.25">
      <c r="A1" s="15"/>
      <c r="B1" s="179"/>
      <c r="C1" s="180" t="s">
        <v>25</v>
      </c>
      <c r="D1" s="180"/>
      <c r="E1" s="52"/>
      <c r="F1" s="53"/>
      <c r="G1" s="53"/>
    </row>
    <row r="2" spans="1:10" s="56" customFormat="1" ht="75.75" customHeight="1" x14ac:dyDescent="0.25">
      <c r="A2" s="181" t="s">
        <v>121</v>
      </c>
      <c r="B2" s="181"/>
      <c r="C2" s="181"/>
      <c r="D2" s="181"/>
      <c r="E2" s="55"/>
      <c r="F2" s="55"/>
      <c r="G2" s="55"/>
      <c r="H2" s="55"/>
      <c r="I2" s="55"/>
      <c r="J2" s="55"/>
    </row>
    <row r="3" spans="1:10" s="56" customFormat="1" ht="18.75" x14ac:dyDescent="0.3">
      <c r="A3" s="182"/>
      <c r="B3" s="183"/>
      <c r="C3" s="183"/>
      <c r="D3" s="184" t="s">
        <v>24</v>
      </c>
      <c r="E3" s="57"/>
      <c r="F3" s="57"/>
      <c r="G3" s="57"/>
      <c r="H3" s="57"/>
      <c r="I3" s="57"/>
      <c r="J3" s="57"/>
    </row>
    <row r="4" spans="1:10" ht="114" x14ac:dyDescent="0.25">
      <c r="A4" s="171" t="s">
        <v>0</v>
      </c>
      <c r="B4" s="172" t="s">
        <v>21</v>
      </c>
      <c r="C4" s="173" t="s">
        <v>22</v>
      </c>
      <c r="D4" s="173" t="s">
        <v>23</v>
      </c>
      <c r="E4" s="58" t="s">
        <v>4</v>
      </c>
      <c r="F4" s="58" t="s">
        <v>5</v>
      </c>
      <c r="G4" s="59" t="s">
        <v>6</v>
      </c>
      <c r="H4" s="59" t="s">
        <v>7</v>
      </c>
      <c r="I4" s="59" t="s">
        <v>8</v>
      </c>
      <c r="J4" s="59" t="s">
        <v>9</v>
      </c>
    </row>
    <row r="5" spans="1:10" ht="20.25" x14ac:dyDescent="0.25">
      <c r="A5" s="76">
        <v>1</v>
      </c>
      <c r="B5" s="174" t="s">
        <v>118</v>
      </c>
      <c r="C5" s="175">
        <f>'Итоговые показатели'!C8</f>
        <v>1</v>
      </c>
      <c r="D5" s="176">
        <v>2</v>
      </c>
      <c r="E5" s="60">
        <f>'Итоговые показатели'!D8</f>
        <v>1</v>
      </c>
      <c r="F5" s="60" t="e">
        <f>'Итоговые показатели'!#REF!</f>
        <v>#REF!</v>
      </c>
      <c r="G5" s="60" t="e">
        <f>'Итоговые показатели'!#REF!</f>
        <v>#REF!</v>
      </c>
      <c r="H5" s="60" t="e">
        <f>'Итоговые показатели'!#REF!</f>
        <v>#REF!</v>
      </c>
      <c r="I5" s="60" t="e">
        <f>'Итоговые показатели'!#REF!</f>
        <v>#REF!</v>
      </c>
      <c r="J5" s="60" t="e">
        <f>'Итоговые показатели'!#REF!</f>
        <v>#REF!</v>
      </c>
    </row>
    <row r="6" spans="1:10" ht="33.6" customHeight="1" x14ac:dyDescent="0.25">
      <c r="A6" s="99" t="s">
        <v>14</v>
      </c>
      <c r="B6" s="82" t="str">
        <f>'Итоговые показатели'!B10</f>
        <v>Управление образования и молодежной политики администрации района</v>
      </c>
      <c r="C6" s="177">
        <f>'Итоговые показатели'!C10</f>
        <v>0.5</v>
      </c>
      <c r="D6" s="178">
        <v>6</v>
      </c>
      <c r="E6" s="60">
        <f>'Итоговые показатели'!D10</f>
        <v>1</v>
      </c>
      <c r="F6" s="60" t="e">
        <f>'Итоговые показатели'!#REF!</f>
        <v>#REF!</v>
      </c>
      <c r="G6" s="60" t="e">
        <f>'Итоговые показатели'!#REF!</f>
        <v>#REF!</v>
      </c>
      <c r="H6" s="60" t="e">
        <f>'Итоговые показатели'!#REF!</f>
        <v>#REF!</v>
      </c>
      <c r="I6" s="60" t="e">
        <f>'Итоговые показатели'!#REF!</f>
        <v>#REF!</v>
      </c>
      <c r="J6" s="60" t="e">
        <f>'Итоговые показатели'!#REF!</f>
        <v>#REF!</v>
      </c>
    </row>
    <row r="7" spans="1:10" ht="37.15" customHeight="1" x14ac:dyDescent="0.25">
      <c r="A7" s="83" t="s">
        <v>15</v>
      </c>
      <c r="B7" s="82" t="str">
        <f>'Итоговые показатели'!B11</f>
        <v>Управление культуры и спорта администрации района</v>
      </c>
      <c r="C7" s="177">
        <f>'Итоговые показатели'!C11</f>
        <v>1</v>
      </c>
      <c r="D7" s="178">
        <v>5</v>
      </c>
      <c r="E7" s="61">
        <f>'Итоговые показатели'!D11</f>
        <v>1</v>
      </c>
      <c r="F7" s="61" t="e">
        <f>'Итоговые показатели'!#REF!</f>
        <v>#REF!</v>
      </c>
      <c r="G7" s="61" t="e">
        <f>'Итоговые показатели'!#REF!</f>
        <v>#REF!</v>
      </c>
      <c r="H7" s="61" t="e">
        <f>'Итоговые показатели'!#REF!</f>
        <v>#REF!</v>
      </c>
      <c r="I7" s="61" t="e">
        <f>'Итоговые показатели'!#REF!</f>
        <v>#REF!</v>
      </c>
      <c r="J7" s="61" t="e">
        <f>'Итоговые показатели'!#REF!</f>
        <v>#REF!</v>
      </c>
    </row>
    <row r="8" spans="1:10" ht="51" customHeight="1" x14ac:dyDescent="0.25">
      <c r="A8" s="83" t="s">
        <v>16</v>
      </c>
      <c r="B8" s="82" t="str">
        <f>'Итоговые показатели'!B12</f>
        <v>Управление градостроительства, развития жилищно-коммунального комплекса и энергетики</v>
      </c>
      <c r="C8" s="177">
        <f>'Итоговые показатели'!C12</f>
        <v>1</v>
      </c>
      <c r="D8" s="178">
        <v>4</v>
      </c>
      <c r="E8" s="61">
        <f>'Итоговые показатели'!D12</f>
        <v>1</v>
      </c>
      <c r="F8" s="61" t="e">
        <f>'Итоговые показатели'!#REF!</f>
        <v>#REF!</v>
      </c>
      <c r="G8" s="61" t="e">
        <f>'Итоговые показатели'!#REF!</f>
        <v>#REF!</v>
      </c>
      <c r="H8" s="61" t="e">
        <f>'Итоговые показатели'!#REF!</f>
        <v>#REF!</v>
      </c>
      <c r="I8" s="61" t="e">
        <f>'Итоговые показатели'!#REF!</f>
        <v>#REF!</v>
      </c>
      <c r="J8" s="61" t="e">
        <f>'Итоговые показатели'!#REF!</f>
        <v>#REF!</v>
      </c>
    </row>
    <row r="9" spans="1:10" ht="31.15" customHeight="1" x14ac:dyDescent="0.25">
      <c r="A9" s="83" t="s">
        <v>17</v>
      </c>
      <c r="B9" s="82" t="str">
        <f>'Итоговые показатели'!B13</f>
        <v>Департамент финансов администрации района</v>
      </c>
      <c r="C9" s="177">
        <f>'Итоговые показатели'!C13</f>
        <v>0</v>
      </c>
      <c r="D9" s="178">
        <v>1</v>
      </c>
      <c r="E9" s="61">
        <f>'Итоговые показатели'!D13</f>
        <v>0</v>
      </c>
      <c r="F9" s="61" t="e">
        <f>'Итоговые показатели'!#REF!</f>
        <v>#REF!</v>
      </c>
      <c r="G9" s="61" t="e">
        <f>'Итоговые показатели'!#REF!</f>
        <v>#REF!</v>
      </c>
      <c r="H9" s="61" t="e">
        <f>'Итоговые показатели'!#REF!</f>
        <v>#REF!</v>
      </c>
      <c r="I9" s="61" t="e">
        <f>'Итоговые показатели'!#REF!</f>
        <v>#REF!</v>
      </c>
      <c r="J9" s="61" t="e">
        <f>'Итоговые показатели'!#REF!</f>
        <v>#REF!</v>
      </c>
    </row>
    <row r="10" spans="1:10" ht="36.6" customHeight="1" x14ac:dyDescent="0.25">
      <c r="A10" s="83" t="s">
        <v>18</v>
      </c>
      <c r="B10" s="82" t="str">
        <f>'Итоговые показатели'!B14</f>
        <v xml:space="preserve">Управление учёта и отчётности администрации района </v>
      </c>
      <c r="C10" s="177">
        <f>'Итоговые показатели'!C14</f>
        <v>1</v>
      </c>
      <c r="D10" s="178">
        <v>3</v>
      </c>
      <c r="E10" s="61">
        <f>'Итоговые показатели'!D14</f>
        <v>1</v>
      </c>
      <c r="F10" s="61" t="e">
        <f>'Итоговые показатели'!#REF!</f>
        <v>#REF!</v>
      </c>
      <c r="G10" s="61" t="e">
        <f>'Итоговые показатели'!#REF!</f>
        <v>#REF!</v>
      </c>
      <c r="H10" s="61" t="e">
        <f>'Итоговые показатели'!#REF!</f>
        <v>#REF!</v>
      </c>
      <c r="I10" s="61" t="e">
        <f>'Итоговые показатели'!#REF!</f>
        <v>#REF!</v>
      </c>
      <c r="J10" s="61" t="e">
        <f>'Итоговые показатели'!#REF!</f>
        <v>#REF!</v>
      </c>
    </row>
    <row r="11" spans="1:10" ht="15.75" x14ac:dyDescent="0.25">
      <c r="C11" s="61">
        <f>'Итоговые показатели'!C15</f>
        <v>0</v>
      </c>
      <c r="E11" s="61">
        <f>'Итоговые показатели'!D15</f>
        <v>0</v>
      </c>
      <c r="F11" s="61" t="e">
        <f>'Итоговые показатели'!#REF!</f>
        <v>#REF!</v>
      </c>
      <c r="G11" s="61" t="e">
        <f>'Итоговые показатели'!#REF!</f>
        <v>#REF!</v>
      </c>
      <c r="H11" s="61" t="e">
        <f>'Итоговые показатели'!#REF!</f>
        <v>#REF!</v>
      </c>
      <c r="I11" s="61" t="e">
        <f>'Итоговые показатели'!#REF!</f>
        <v>#REF!</v>
      </c>
      <c r="J11" s="61" t="e">
        <f>'Итоговые показатели'!#REF!</f>
        <v>#REF!</v>
      </c>
    </row>
  </sheetData>
  <customSheetViews>
    <customSheetView guid="{48AF9B37-4660-4207-8A62-67CEDDC2FDA8}" scale="60" showPageBreaks="1" printArea="1" view="pageBreakPreview" topLeftCell="A17">
      <selection activeCell="C3" sqref="C3:C5"/>
      <pageMargins left="0.78740157480314965" right="0.70866141732283472" top="0.78740157480314965" bottom="0.78740157480314965" header="0.31496062992125984" footer="0.31496062992125984"/>
      <pageSetup paperSize="9" scale="43" orientation="portrait" r:id="rId1"/>
    </customSheetView>
  </customSheetViews>
  <mergeCells count="2">
    <mergeCell ref="C1:D1"/>
    <mergeCell ref="A2:D2"/>
  </mergeCells>
  <pageMargins left="0.78740157480314965" right="0.70866141732283472" top="0.78740157480314965" bottom="0.78740157480314965" header="0.31496062992125984" footer="0.31496062992125984"/>
  <pageSetup paperSize="9" scale="43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показат.1</vt:lpstr>
      <vt:lpstr>показат.2</vt:lpstr>
      <vt:lpstr>прилож к показат 2.1., 2.2.</vt:lpstr>
      <vt:lpstr>Итоговые показатели</vt:lpstr>
      <vt:lpstr>свод_рейтинг</vt:lpstr>
      <vt:lpstr>'Итоговые показатели'!Заголовки_для_печати</vt:lpstr>
      <vt:lpstr>показат.1!Заголовки_для_печати</vt:lpstr>
      <vt:lpstr>показат.2!Заголовки_для_печати</vt:lpstr>
      <vt:lpstr>свод_рейтинг!Заголовки_для_печати</vt:lpstr>
      <vt:lpstr>'Итоговые показатели'!Область_печати</vt:lpstr>
      <vt:lpstr>показат.1!Область_печати</vt:lpstr>
      <vt:lpstr>показат.2!Область_печати</vt:lpstr>
      <vt:lpstr>свод_рейтинг!Область_печати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Юлия Артемовна</dc:creator>
  <cp:lastModifiedBy>Феоктистова Татьяна Павловна</cp:lastModifiedBy>
  <cp:lastPrinted>2021-09-03T06:40:35Z</cp:lastPrinted>
  <dcterms:created xsi:type="dcterms:W3CDTF">2015-06-05T18:19:34Z</dcterms:created>
  <dcterms:modified xsi:type="dcterms:W3CDTF">2024-05-06T11:23:27Z</dcterms:modified>
</cp:coreProperties>
</file>